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90" windowWidth="15450" windowHeight="12330" tabRatio="780"/>
  </bookViews>
  <sheets>
    <sheet name="Rekap" sheetId="1" r:id="rId1"/>
    <sheet name="1.1-gradbena in zemelj." sheetId="31" r:id="rId2"/>
    <sheet name="1.2-material in montažna" sheetId="35" r:id="rId3"/>
  </sheets>
  <definedNames>
    <definedName name="_xlnm.Print_Area" localSheetId="1">'1.1-gradbena in zemelj.'!$A$1:$F$35</definedName>
    <definedName name="_xlnm.Print_Area" localSheetId="2">'1.2-material in montažna'!$A$1:$F$35</definedName>
    <definedName name="_xlnm.Print_Area" localSheetId="0">Rekap!$A$1:$D$49</definedName>
    <definedName name="_xlnm.Print_Titles" localSheetId="1">'1.1-gradbena in zemelj.'!$1:$3</definedName>
    <definedName name="_xlnm.Print_Titles" localSheetId="2">'1.2-material in montažna'!$1:$3</definedName>
    <definedName name="_xlnm.Print_Titles" localSheetId="0">Rekap!$1:$5</definedName>
  </definedNames>
  <calcPr calcId="125725"/>
</workbook>
</file>

<file path=xl/calcChain.xml><?xml version="1.0" encoding="utf-8"?>
<calcChain xmlns="http://schemas.openxmlformats.org/spreadsheetml/2006/main">
  <c r="F33" i="35"/>
  <c r="F32"/>
  <c r="F31"/>
  <c r="F30"/>
  <c r="F29"/>
  <c r="F28"/>
  <c r="F27"/>
  <c r="F26"/>
  <c r="F25"/>
  <c r="F24"/>
  <c r="F23"/>
  <c r="F22"/>
  <c r="F21"/>
  <c r="F20"/>
  <c r="F19"/>
  <c r="F18"/>
  <c r="F17"/>
  <c r="F16"/>
  <c r="F14"/>
  <c r="F13"/>
  <c r="F12"/>
  <c r="F11"/>
  <c r="F10"/>
  <c r="F9"/>
  <c r="F7"/>
  <c r="F33" i="31"/>
  <c r="F32"/>
  <c r="F31"/>
  <c r="F30"/>
  <c r="F29"/>
  <c r="F28"/>
  <c r="F27"/>
  <c r="F26"/>
  <c r="F25"/>
  <c r="F24"/>
  <c r="F23"/>
  <c r="F22"/>
  <c r="F21"/>
  <c r="F20"/>
  <c r="F19"/>
  <c r="F18"/>
  <c r="F17"/>
  <c r="F16"/>
  <c r="F15"/>
  <c r="F14"/>
  <c r="F13"/>
  <c r="F12"/>
  <c r="F11"/>
  <c r="F10"/>
  <c r="F9"/>
  <c r="F8"/>
  <c r="F7"/>
  <c r="F6"/>
  <c r="B41" i="1"/>
  <c r="B39"/>
  <c r="B35" i="35"/>
  <c r="B35" i="31"/>
  <c r="F35" i="35" l="1"/>
  <c r="D41" i="1" s="1"/>
  <c r="F35" i="31"/>
  <c r="D39" i="1" s="1"/>
  <c r="D45" l="1"/>
</calcChain>
</file>

<file path=xl/sharedStrings.xml><?xml version="1.0" encoding="utf-8"?>
<sst xmlns="http://schemas.openxmlformats.org/spreadsheetml/2006/main" count="202" uniqueCount="149">
  <si>
    <t>Investitor:</t>
  </si>
  <si>
    <t>Objekt:</t>
  </si>
  <si>
    <t>Projektant:</t>
  </si>
  <si>
    <t>Podmilščakova 57a</t>
  </si>
  <si>
    <t>1000 Ljubljana</t>
  </si>
  <si>
    <t>Datum:</t>
  </si>
  <si>
    <t>Poz.</t>
  </si>
  <si>
    <t>Opis</t>
  </si>
  <si>
    <t>Količina</t>
  </si>
  <si>
    <t>Cena</t>
  </si>
  <si>
    <t>Znesek</t>
  </si>
  <si>
    <t>Št. načrta:</t>
  </si>
  <si>
    <t>Načrt:</t>
  </si>
  <si>
    <t>Projekt:</t>
  </si>
  <si>
    <t>REKAPITULACIJA STROŠKOV</t>
  </si>
  <si>
    <t>EUR</t>
  </si>
  <si>
    <t>En</t>
  </si>
  <si>
    <t>kpl</t>
  </si>
  <si>
    <t>Klimaterm projekt d.o.o.</t>
  </si>
  <si>
    <t>SKUPAJ</t>
  </si>
  <si>
    <t>OPOMBA:</t>
  </si>
  <si>
    <t>5 -STROJNE INSTALACIJE IN STROJNA OPREMA</t>
  </si>
  <si>
    <t>Cena ne vsebuje DDV! Za natančno vrednost investicije je potrebno zbrati dejanske ponudbe za izvedbo predvidenih del!</t>
  </si>
  <si>
    <t>DOZIDAVA OSNOVNE ŠOLE BREZOVICA</t>
  </si>
  <si>
    <t>PZI</t>
  </si>
  <si>
    <t>S586/17-136</t>
  </si>
  <si>
    <t>oktober 2018</t>
  </si>
  <si>
    <t>OBČINA BREZOVICA</t>
  </si>
  <si>
    <t>TRŽAŠKA CESTA 390</t>
  </si>
  <si>
    <t>1351 BREZOVICA</t>
  </si>
  <si>
    <t>pš</t>
  </si>
  <si>
    <t>kos</t>
  </si>
  <si>
    <t>m</t>
  </si>
  <si>
    <t>m2</t>
  </si>
  <si>
    <t>PRESTAVITEV VODOVODA</t>
  </si>
  <si>
    <t>1.1</t>
  </si>
  <si>
    <t>GRADBENA IN ZEMELJSKA DELA</t>
  </si>
  <si>
    <t>1.2</t>
  </si>
  <si>
    <t>MATERIAL IN MONTAŽNA DELA</t>
  </si>
  <si>
    <t>1.1.01</t>
  </si>
  <si>
    <t>Zakoličenje osi cevoda z zavarovanjem osi, oznako horizontalnih in vertikalnih lomov, oznako vozlišč in odcepov.</t>
  </si>
  <si>
    <t>1.1.02</t>
  </si>
  <si>
    <t>Geodetski posnetek in vris v kataster. En izvod posnetka v državnem koordinatnem sistemu se odda v elektronski obliki. Izdelava geodetskega načrta po zahtevi upravljalca vodovoda in gradbeni zakonodaji.</t>
  </si>
  <si>
    <t>1.1.03</t>
  </si>
  <si>
    <t>Priprava gradbišča, določitev deponije vodovodnega materiala in zavarovanje. Odstranitev morebitnih ovir in utrditev delovnega platoja. Po končanih delih se gradbišče pospravi in vzpostavi prvotno oziroma novo stanje po zunanji ureditvi območja.</t>
  </si>
  <si>
    <t>1.1.04</t>
  </si>
  <si>
    <t>Pospravljanje gradbišča po končanih delih in vzpostavitev prvotnega oz. novega stanja po zunanji ureditvi.</t>
  </si>
  <si>
    <t>1.1.05</t>
  </si>
  <si>
    <t>Izdelava varnostnega načrta po gradbeni zakonodaji pred pričetkom gradnje.</t>
  </si>
  <si>
    <t>1.1.06</t>
  </si>
  <si>
    <t>Izvedba projektantskega nadzora pri gradnji.</t>
  </si>
  <si>
    <t>1.1.07</t>
  </si>
  <si>
    <t>Postavitev gradbenih profilov na vzpostavljeno os trase cevovoda ter določitev nivoja za merjenje globine izkopa in polaganje cevovoda.</t>
  </si>
  <si>
    <t>1.1.08</t>
  </si>
  <si>
    <t>Zakoličba obstoječih in predvidenih komunalnih vodov in oznaka križanj. Zakoličba ob prisotnosti upravljalcev komunalnih vodov. Obračun po dejanskih stroških.</t>
  </si>
  <si>
    <t>1.1.09</t>
  </si>
  <si>
    <t>Strojno rezanje in rušenje asfaltnega cestišča debeline do 12 cm s pravilnim odrezom robov, odrez v potrebni širini, kompletno z nakladanjem na kamion in odvozom na trajno deponijo do 5 km, vključno stroški deponije.</t>
  </si>
  <si>
    <t>1.1.10</t>
  </si>
  <si>
    <t>Površinski odkop humusa v povprečni debelini 20 cm, z odlaganjem na rob izkopa.</t>
  </si>
  <si>
    <t>m3</t>
  </si>
  <si>
    <t>1.1.11</t>
  </si>
  <si>
    <t>Strojni izkop jarka globine 0,0 - 3,0 m v terenu III - IV kategorije z nakladanjem na kamion. Brežine se izvajajo v naklonu 65° do nivoja terena; širina dna 0,6 m, odlaganje materiala ob trasi v bližini - začasna deponija.</t>
  </si>
  <si>
    <t>1.1.12</t>
  </si>
  <si>
    <t>Ročno planiranje dna jarka s točnostjo +/- 5cm v projektiranem padcu.</t>
  </si>
  <si>
    <t>1.1.13</t>
  </si>
  <si>
    <t>Nabava in dobava 2x sejanega peska frakcije 0,02 - 16 mm in izdelava nasipa za izravnavo dna jarka debeline 10 cm, s planiranjem in utrjevanjem do 95% trdnosti po standardnem Proktorjevem postopku.</t>
  </si>
  <si>
    <t>1.1.14</t>
  </si>
  <si>
    <t>Nabava, dobava in izdelava nasipa do 20 cm nad temenom cevi. Na peščeni posteljici se izvede 3-5 cm debelo ležišče cevi. Obsip cevi se izvaja v slojih po 15 cm iz 2x sejanega peska frakcije 0,02 - 16 mm, istočasno na obeh straneh cevi z utrjevanjem po standardnem Proktorjevem postopku.</t>
  </si>
  <si>
    <t>1.1.15</t>
  </si>
  <si>
    <t>Zasip jarka z novim dobavljenim gramoznim materialom fr. 0,02 - 60 mm z utrjevanjem v plasteh po 20 cm.</t>
  </si>
  <si>
    <t>1.1.16</t>
  </si>
  <si>
    <t>Dovoz odkopanega materiala na trajno gradbeno deponijo z nakladanjem na kamion, razkladanjem, razgrinjanjem, planiranjem in utrjevanjem v slojih po 50 cm, vključno stroški deponije.</t>
  </si>
  <si>
    <t>1.1.17</t>
  </si>
  <si>
    <t>Nabava in dobava gramoza frakcije 0,02 - 60 mm in izdelava spodnjega ustroja asfaltne površine debeline 30 cm.</t>
  </si>
  <si>
    <t>1.1.18</t>
  </si>
  <si>
    <t>Asfaltiranje cestišča z dvoslojnim asfaltom; nosilni sloj bitugramoz v debelini 7 cm, frakcije 0 - 32 mm in obrabni sloj alfabeton v debelini 3 cm, frakcije 0 - 11 mm. Obnova morebitnih talnih označb. Obračun po dejanskih stroških.</t>
  </si>
  <si>
    <t>1.1.19</t>
  </si>
  <si>
    <t>Obbetoniranje odcepov, hidrantov, odzračevalnih garnitur, lokov in podbetoniranje NL elementov v jaških s porabo betona 0,15 - 0,40 m3/kos.</t>
  </si>
  <si>
    <t>1.1.20</t>
  </si>
  <si>
    <t>Zavarovanje nastavkov za zasune, odzračevalne garniture in hidrante z betonskimi montažnimi podložkami ter namestitev cestnih kap na končno niveleto terena ali cestišča.</t>
  </si>
  <si>
    <t>1.1.21</t>
  </si>
  <si>
    <t>Prečno zavarovanje obstoječih komunalnih vodov v času gradnje pri polaganju vodovoda pod obst. komunalnimi vodi. Polaganje zaščitnih cevi, podpiranje z lesenimi gredami, podbetoniranjem in obbetoniranje obstoječih komunalnih vodov, … , po navodilih upravljalca.</t>
  </si>
  <si>
    <t>1.1.22</t>
  </si>
  <si>
    <t>Obsip hidrantov z gramoznim materialom (cca 2 m3/kos).</t>
  </si>
  <si>
    <t>1.1.23</t>
  </si>
  <si>
    <t>Nabava in obbetoniranje drogov signalnih tablic za oznako hidrantov, odzračevalnih garnitur in zasunov. Stebrički so iz jeklenih cevi d 40 mm, višine 1800 mm. Poraba betona do 0,25 m3/kos.</t>
  </si>
  <si>
    <t>1.1.24</t>
  </si>
  <si>
    <t>Modri signalni trak z napisom "vodovod" za polaganje nad vodovodnimi cevmi. Dobava in montaža.</t>
  </si>
  <si>
    <t>1.1.25</t>
  </si>
  <si>
    <t>Demontaža obstoječega cevovoda NL DN100 skupaj z armaturami, vključno z nakaladanjem na kamion in odvozom na deponijo.</t>
  </si>
  <si>
    <t>1.1.26</t>
  </si>
  <si>
    <t>Demontaža obstoječega nadzemnega hidranta skupaj z armaturami, vključno z nakaladanjem na kamion in odvozom na deponijo.</t>
  </si>
  <si>
    <t>1.1.27</t>
  </si>
  <si>
    <t>Izdelava elaborata o ravnanju z odpadki, ki nastanejo pri gradbenih delih s končno poročilom in zahtevano dokumentacijo v skladu z uredbo za tovrstna področja.</t>
  </si>
  <si>
    <t>1.1.28</t>
  </si>
  <si>
    <t>Ostala dodatna in nepredvidena dela. Obračun strškov po dejanskih stroških porabe časa in materiala v gradbeni dnevnik. Ocena stroškov 10% vrednosti zemeljskih in gradbenih del.</t>
  </si>
  <si>
    <t>Cev iz duktila - specifikacija
Tlačna cev za vodovod, izdelana iz duktilne litine (GGG) v skladu z SIST EN 545:2010, razred K9 za NP10, z Vi tesnili, znotraj zaščitene s cementnim obrizgom (natural), zunaj z vročim cinkanjem ter pokrivnim bitumenskim premazom, vključno z dodatkom za odrez.</t>
  </si>
  <si>
    <t>1.2.01</t>
  </si>
  <si>
    <t>DN100</t>
  </si>
  <si>
    <t>Fazonski kosi iz duktila - specifikacija
Fazinski kosi, izdelani iz duktilne litine (GGG) v skladu z SIST EN 545:2010, razred K9 za NP10, s tesnili za Vi spoj, znotraj zaščiteni s cementnim obrizgom (natural), zunaj z vročim cinkanjem ter pokrivnim bitumenskim premazom, vključno vijačni in tesnilni material.</t>
  </si>
  <si>
    <t>1.2.02</t>
  </si>
  <si>
    <t>MMK DN100/30°</t>
  </si>
  <si>
    <t>1.2.03</t>
  </si>
  <si>
    <t>MMK DN100/90°</t>
  </si>
  <si>
    <t>1.2.04</t>
  </si>
  <si>
    <t>T kos DN100/80</t>
  </si>
  <si>
    <t>1.2.05</t>
  </si>
  <si>
    <t>EU kos DN100</t>
  </si>
  <si>
    <t>1.2.06</t>
  </si>
  <si>
    <t>FF kos DN80 l=250mm</t>
  </si>
  <si>
    <t>1.2.07</t>
  </si>
  <si>
    <t>Litoželezni N kos iz nodularne litine, vključno spojni in tesnilni material. Dobava in montaža.
N DN80</t>
  </si>
  <si>
    <t>Zasun z vgradno garnituro in cestno kapo - specifikacija
Zasun z gumiranim klinom, kratka izvedba (po DIN 3202F4), material ohišja GGG400, živilska neoporečnost, predviden za vgradnjo v zemljo, skupaj z vgradbeno garnituro za globino vkopa 1,5m, betonskim zaščitnim kolačem ter LŽ varovalno kapo za zasune.
proizvod: Hawle ali enakovredno</t>
  </si>
  <si>
    <t>1.2.08</t>
  </si>
  <si>
    <t>DN80</t>
  </si>
  <si>
    <t>1.2.09</t>
  </si>
  <si>
    <t>Nadzemni hidrant s prirobničnim priključkom, lomljive izvedbe, z vgradno globino 1,25m. Kompletno z vsem tesnilnim in vijačnim materialom.
Dobava in montaža
DN80/1000</t>
  </si>
  <si>
    <t>1.2.10</t>
  </si>
  <si>
    <t>Nabava, dobava in vgradnja zaščitne cevi za zaščito vodovoda na mestu križanj s kanalizacijo. Vključno z nabavo tesnil in izvedbo zaključka zaščitne cevi. Ves material v ceni na m'.
Izvedba po navodilih in pod nadzorom upravljalca.
dimenzija d200</t>
  </si>
  <si>
    <t>1.2.11</t>
  </si>
  <si>
    <t>Označevalne tablice za označevanje hidrantov (po DIN 4066), z Alu nosilno ploščico in drobnim pritrdilnim materialom (objemke, vijaki, sidra).</t>
  </si>
  <si>
    <t>1.2.12</t>
  </si>
  <si>
    <t>Nakladanje, razkladanje in prevoz vodovodnega materiala in orodja po gradbišču od deponije do mesta vgradnje.</t>
  </si>
  <si>
    <t>1.2.13</t>
  </si>
  <si>
    <t>Prenos spuščanje in polaganje cevi v jarek ter poravnava v horizontalni in vertikalni smeri.</t>
  </si>
  <si>
    <t>1.2.14</t>
  </si>
  <si>
    <t>Prenos spuščanje in polaganje NL elementov teže do 100 kg  v jarek ali vodomerni jašek ter poravnava v horizontalni in vertikalni smeri.</t>
  </si>
  <si>
    <t>1.2.15</t>
  </si>
  <si>
    <t>Montaža NL cevi DN100 na predhodno pripravljeno ležišče</t>
  </si>
  <si>
    <t>1.2.16</t>
  </si>
  <si>
    <t>Montaža NL elementov.</t>
  </si>
  <si>
    <t>1.2.17</t>
  </si>
  <si>
    <t>Montaža zasunov z vgradno garnituro in cestno kapo s podložko.</t>
  </si>
  <si>
    <t>1.2.18</t>
  </si>
  <si>
    <t>Priprava in montaža označevalnih tablic armatur in hidrantov na stebre ali bližnje objekte.</t>
  </si>
  <si>
    <t>1.2.19</t>
  </si>
  <si>
    <t>Tlačni preizkus cevovoda- priprava po EN805, možna izvedba v več fazah. Obračun po dejanskih stroških.</t>
  </si>
  <si>
    <t>1.2.20</t>
  </si>
  <si>
    <t>Funkcionalni preizkus montiranih hidrantov s izdajo verificiranega poročila po organizaciji, ki ima veljavno pooblastilo Ministrstva za obrambo RS.</t>
  </si>
  <si>
    <t>1.2.21</t>
  </si>
  <si>
    <t>Izpiranje in razkuževanje cevovoda z zapiranjem in odpiranje  vode ter izstavitvijo ustreznega potrdila s strani izvajalca, ki ima veljavno pooblastilo s strani s strani Ministrstva za zdravstvo</t>
  </si>
  <si>
    <t>1.2.22</t>
  </si>
  <si>
    <t>Bakteriološki in kemični izvid vzorca vode (ki ustreza zahtevam) po pooblaščeni osebi ter njegova analiza s strani pooblaščene organizacije</t>
  </si>
  <si>
    <t>1.2.23</t>
  </si>
  <si>
    <t>Izdelava PID načrta</t>
  </si>
  <si>
    <t>1.2.24</t>
  </si>
  <si>
    <t>Transportni stroški dobave materiala.</t>
  </si>
  <si>
    <t>1.2.25</t>
  </si>
  <si>
    <t>Ostala dodatna in nepredvidena dela. Obračun strškov po dejanskih stroških porabe časa in materiala v gradbeni dnevnik. Ocena stroškov cca.5% vrednosti montažnih del in materiala.</t>
  </si>
</sst>
</file>

<file path=xl/styles.xml><?xml version="1.0" encoding="utf-8"?>
<styleSheet xmlns="http://schemas.openxmlformats.org/spreadsheetml/2006/main">
  <numFmts count="2">
    <numFmt numFmtId="43" formatCode="_-* #,##0.00\ _€_-;\-* #,##0.00\ _€_-;_-* &quot;-&quot;??\ _€_-;_-@_-"/>
    <numFmt numFmtId="164" formatCode="#,##0.0"/>
  </numFmts>
  <fonts count="14">
    <font>
      <sz val="11"/>
      <color theme="1"/>
      <name val="Calibri"/>
      <family val="2"/>
      <charset val="238"/>
      <scheme val="minor"/>
    </font>
    <font>
      <sz val="10"/>
      <color theme="1"/>
      <name val="Arial"/>
      <family val="2"/>
      <charset val="238"/>
    </font>
    <font>
      <sz val="10"/>
      <color theme="1"/>
      <name val="Arial"/>
      <family val="2"/>
      <charset val="238"/>
    </font>
    <font>
      <b/>
      <sz val="10"/>
      <color theme="1"/>
      <name val="Arial"/>
      <family val="2"/>
      <charset val="238"/>
    </font>
    <font>
      <b/>
      <sz val="10"/>
      <color indexed="12"/>
      <name val="Arial"/>
      <family val="2"/>
      <charset val="238"/>
    </font>
    <font>
      <sz val="8"/>
      <color theme="1"/>
      <name val="Arial"/>
      <family val="2"/>
      <charset val="238"/>
    </font>
    <font>
      <b/>
      <i/>
      <sz val="8"/>
      <name val="Arial"/>
      <family val="2"/>
      <charset val="238"/>
    </font>
    <font>
      <i/>
      <sz val="8"/>
      <name val="Arial"/>
      <family val="2"/>
      <charset val="238"/>
    </font>
    <font>
      <sz val="11"/>
      <color theme="1"/>
      <name val="Calibri"/>
      <family val="2"/>
      <charset val="238"/>
      <scheme val="minor"/>
    </font>
    <font>
      <b/>
      <sz val="11"/>
      <color theme="1"/>
      <name val="Arial"/>
      <family val="2"/>
      <charset val="238"/>
    </font>
    <font>
      <i/>
      <sz val="8"/>
      <color theme="1"/>
      <name val="Arial"/>
      <family val="2"/>
      <charset val="238"/>
    </font>
    <font>
      <i/>
      <sz val="10"/>
      <color theme="1"/>
      <name val="Arial"/>
      <family val="2"/>
      <charset val="238"/>
    </font>
    <font>
      <b/>
      <sz val="11"/>
      <name val="Arial"/>
      <family val="2"/>
      <charset val="238"/>
    </font>
    <font>
      <b/>
      <sz val="11"/>
      <color rgb="FF00000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43" fontId="8" fillId="0" borderId="0" applyFont="0" applyFill="0" applyBorder="0" applyAlignment="0" applyProtection="0"/>
    <xf numFmtId="0" fontId="1" fillId="0" borderId="0"/>
  </cellStyleXfs>
  <cellXfs count="104">
    <xf numFmtId="0" fontId="0" fillId="0" borderId="0" xfId="0"/>
    <xf numFmtId="4" fontId="2" fillId="0" borderId="0" xfId="0" applyNumberFormat="1" applyFont="1" applyBorder="1" applyAlignment="1" applyProtection="1">
      <alignment horizontal="right" vertical="top"/>
    </xf>
    <xf numFmtId="49" fontId="3" fillId="0" borderId="0" xfId="0" applyNumberFormat="1" applyFont="1" applyBorder="1" applyAlignment="1">
      <alignment horizontal="left" vertical="top"/>
    </xf>
    <xf numFmtId="14" fontId="3" fillId="0" borderId="0" xfId="0" applyNumberFormat="1" applyFont="1" applyBorder="1" applyAlignment="1">
      <alignment horizontal="left" vertical="top"/>
    </xf>
    <xf numFmtId="0" fontId="4" fillId="0" borderId="0" xfId="0" applyFont="1" applyBorder="1" applyAlignment="1" applyProtection="1">
      <alignment horizontal="left" vertical="top" wrapText="1"/>
    </xf>
    <xf numFmtId="0" fontId="2" fillId="0" borderId="0" xfId="0" applyFont="1"/>
    <xf numFmtId="0" fontId="3" fillId="0" borderId="0" xfId="0" applyFont="1"/>
    <xf numFmtId="0" fontId="2" fillId="0" borderId="0" xfId="0" applyFont="1" applyAlignment="1">
      <alignment horizontal="center"/>
    </xf>
    <xf numFmtId="0" fontId="2" fillId="0" borderId="1" xfId="0" applyFont="1" applyBorder="1"/>
    <xf numFmtId="0" fontId="2" fillId="0" borderId="1" xfId="0" applyFont="1" applyBorder="1" applyAlignment="1">
      <alignment horizontal="center"/>
    </xf>
    <xf numFmtId="0" fontId="3" fillId="0" borderId="0" xfId="0" applyFont="1" applyAlignment="1">
      <alignment horizontal="center"/>
    </xf>
    <xf numFmtId="0" fontId="2" fillId="0" borderId="0" xfId="0" applyFont="1" applyBorder="1"/>
    <xf numFmtId="4" fontId="2" fillId="0" borderId="0" xfId="0" applyNumberFormat="1" applyFont="1" applyBorder="1" applyAlignment="1"/>
    <xf numFmtId="0" fontId="4" fillId="0" borderId="0" xfId="0" applyFont="1" applyBorder="1" applyAlignment="1" applyProtection="1">
      <alignment horizontal="center"/>
    </xf>
    <xf numFmtId="4" fontId="4" fillId="0" borderId="0" xfId="0" applyNumberFormat="1" applyFont="1" applyBorder="1" applyAlignment="1" applyProtection="1">
      <alignment horizontal="right"/>
    </xf>
    <xf numFmtId="4" fontId="2" fillId="0" borderId="1" xfId="0" applyNumberFormat="1" applyFont="1" applyBorder="1" applyAlignment="1"/>
    <xf numFmtId="49" fontId="5" fillId="0" borderId="0" xfId="0" applyNumberFormat="1" applyFont="1" applyBorder="1" applyAlignment="1" applyProtection="1">
      <alignment horizontal="left" vertical="top"/>
    </xf>
    <xf numFmtId="0" fontId="5" fillId="0" borderId="0" xfId="0" applyFont="1" applyBorder="1" applyAlignment="1">
      <alignment horizontal="left" vertical="top"/>
    </xf>
    <xf numFmtId="49" fontId="5" fillId="0" borderId="0" xfId="0" applyNumberFormat="1" applyFont="1" applyBorder="1" applyAlignment="1">
      <alignment horizontal="left" vertical="top"/>
    </xf>
    <xf numFmtId="0" fontId="2" fillId="0" borderId="0" xfId="0" applyFont="1" applyBorder="1" applyAlignment="1">
      <alignment horizontal="center"/>
    </xf>
    <xf numFmtId="0" fontId="3" fillId="0" borderId="0" xfId="0" applyFont="1" applyBorder="1"/>
    <xf numFmtId="0" fontId="3" fillId="0" borderId="0" xfId="0" applyFont="1" applyBorder="1" applyAlignment="1">
      <alignment horizontal="center"/>
    </xf>
    <xf numFmtId="4" fontId="3" fillId="0" borderId="0" xfId="0" applyNumberFormat="1" applyFont="1"/>
    <xf numFmtId="0" fontId="2" fillId="0" borderId="2" xfId="0" applyFont="1" applyBorder="1"/>
    <xf numFmtId="0" fontId="2" fillId="0" borderId="1" xfId="0" applyFont="1" applyBorder="1" applyAlignment="1"/>
    <xf numFmtId="0" fontId="2" fillId="0" borderId="0" xfId="0" applyFont="1" applyAlignment="1"/>
    <xf numFmtId="0" fontId="6" fillId="0" borderId="0" xfId="0" applyFont="1" applyBorder="1" applyAlignment="1" applyProtection="1">
      <alignment horizontal="left" vertical="top" wrapText="1"/>
    </xf>
    <xf numFmtId="0" fontId="6" fillId="0" borderId="0" xfId="0" applyFont="1" applyBorder="1" applyAlignment="1" applyProtection="1">
      <alignment horizontal="center"/>
    </xf>
    <xf numFmtId="4" fontId="6" fillId="0" borderId="0" xfId="0" applyNumberFormat="1" applyFont="1" applyBorder="1" applyAlignment="1" applyProtection="1">
      <alignment horizontal="right"/>
    </xf>
    <xf numFmtId="0" fontId="7" fillId="0" borderId="0" xfId="0" applyFont="1"/>
    <xf numFmtId="2" fontId="2" fillId="0" borderId="1" xfId="1" applyNumberFormat="1" applyFont="1" applyBorder="1" applyAlignment="1">
      <alignment horizontal="right"/>
    </xf>
    <xf numFmtId="2" fontId="6" fillId="0" borderId="0" xfId="1" applyNumberFormat="1" applyFont="1" applyBorder="1" applyAlignment="1" applyProtection="1">
      <alignment horizontal="right"/>
    </xf>
    <xf numFmtId="2" fontId="4" fillId="0" borderId="0" xfId="1" applyNumberFormat="1" applyFont="1" applyBorder="1" applyAlignment="1" applyProtection="1">
      <alignment horizontal="right"/>
    </xf>
    <xf numFmtId="2" fontId="2" fillId="0" borderId="0" xfId="1" applyNumberFormat="1" applyFont="1" applyAlignment="1">
      <alignment horizontal="right"/>
    </xf>
    <xf numFmtId="0" fontId="9" fillId="0" borderId="0" xfId="0" applyFont="1" applyBorder="1" applyAlignment="1" applyProtection="1">
      <alignment horizontal="left" vertical="top" wrapText="1"/>
    </xf>
    <xf numFmtId="0" fontId="9" fillId="0" borderId="0" xfId="0" applyFont="1" applyBorder="1" applyAlignment="1">
      <alignment horizontal="left" vertical="top"/>
    </xf>
    <xf numFmtId="0" fontId="9" fillId="0" borderId="0" xfId="0" applyFont="1" applyBorder="1" applyAlignment="1" applyProtection="1">
      <alignment horizontal="left" vertical="top"/>
    </xf>
    <xf numFmtId="0" fontId="9" fillId="0" borderId="0" xfId="0" applyFont="1"/>
    <xf numFmtId="4" fontId="2" fillId="0" borderId="1" xfId="0" applyNumberFormat="1" applyFont="1" applyBorder="1" applyAlignment="1">
      <alignment horizontal="center"/>
    </xf>
    <xf numFmtId="4" fontId="6" fillId="0" borderId="0" xfId="0" applyNumberFormat="1" applyFont="1" applyBorder="1" applyAlignment="1" applyProtection="1">
      <alignment horizontal="center"/>
    </xf>
    <xf numFmtId="4" fontId="4" fillId="0" borderId="0" xfId="0" applyNumberFormat="1" applyFont="1" applyBorder="1" applyAlignment="1" applyProtection="1">
      <alignment horizontal="center"/>
    </xf>
    <xf numFmtId="4" fontId="2" fillId="0" borderId="0" xfId="0" applyNumberFormat="1" applyFont="1" applyAlignment="1">
      <alignment horizontal="center"/>
    </xf>
    <xf numFmtId="49" fontId="10" fillId="0" borderId="0" xfId="0" applyNumberFormat="1" applyFont="1" applyBorder="1" applyAlignment="1">
      <alignment horizontal="left" vertical="top"/>
    </xf>
    <xf numFmtId="0" fontId="11" fillId="0" borderId="0" xfId="0" applyFont="1" applyAlignment="1">
      <alignment wrapText="1"/>
    </xf>
    <xf numFmtId="0" fontId="12" fillId="0" borderId="0" xfId="0" applyFont="1" applyAlignment="1">
      <alignment horizontal="left"/>
    </xf>
    <xf numFmtId="0" fontId="9" fillId="0" borderId="0" xfId="0" applyFont="1" applyAlignment="1">
      <alignment wrapText="1"/>
    </xf>
    <xf numFmtId="0" fontId="13" fillId="0" borderId="0" xfId="0" applyFont="1"/>
    <xf numFmtId="0" fontId="2" fillId="0" borderId="1" xfId="0" applyFont="1" applyFill="1" applyBorder="1"/>
    <xf numFmtId="49" fontId="6" fillId="0" borderId="0" xfId="0" applyNumberFormat="1" applyFont="1" applyFill="1" applyBorder="1" applyAlignment="1" applyProtection="1">
      <alignment horizontal="left" vertical="top"/>
    </xf>
    <xf numFmtId="49" fontId="4" fillId="0" borderId="0" xfId="0" applyNumberFormat="1" applyFont="1" applyFill="1" applyBorder="1" applyAlignment="1" applyProtection="1">
      <alignment horizontal="left" vertical="top"/>
    </xf>
    <xf numFmtId="49" fontId="3" fillId="0" borderId="0" xfId="0" applyNumberFormat="1" applyFont="1" applyFill="1" applyBorder="1" applyAlignment="1">
      <alignment vertical="top"/>
    </xf>
    <xf numFmtId="0" fontId="2" fillId="0" borderId="0" xfId="0" applyFont="1" applyFill="1"/>
    <xf numFmtId="4" fontId="3" fillId="0" borderId="2" xfId="0" applyNumberFormat="1" applyFont="1" applyBorder="1" applyAlignment="1"/>
    <xf numFmtId="0" fontId="3" fillId="0" borderId="0" xfId="0" applyFont="1" applyBorder="1" applyAlignment="1">
      <alignment vertical="top" wrapText="1"/>
    </xf>
    <xf numFmtId="49" fontId="3" fillId="0" borderId="0" xfId="0" applyNumberFormat="1"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xf>
    <xf numFmtId="4" fontId="3" fillId="0" borderId="0" xfId="0" applyNumberFormat="1" applyFont="1" applyBorder="1" applyAlignment="1"/>
    <xf numFmtId="3" fontId="3" fillId="0" borderId="0" xfId="0" applyNumberFormat="1" applyFont="1" applyBorder="1" applyAlignment="1">
      <alignment horizontal="center"/>
    </xf>
    <xf numFmtId="0" fontId="0" fillId="0" borderId="0" xfId="0"/>
    <xf numFmtId="49" fontId="1" fillId="0" borderId="0" xfId="0" applyNumberFormat="1" applyFont="1" applyBorder="1" applyAlignment="1">
      <alignment vertical="top"/>
    </xf>
    <xf numFmtId="0" fontId="1" fillId="0" borderId="0" xfId="0" applyFont="1" applyBorder="1" applyAlignment="1">
      <alignment vertical="top" wrapText="1"/>
    </xf>
    <xf numFmtId="0" fontId="1" fillId="0" borderId="0" xfId="0" applyFont="1" applyBorder="1" applyAlignment="1">
      <alignment horizontal="center"/>
    </xf>
    <xf numFmtId="4" fontId="1" fillId="0" borderId="0" xfId="0" applyNumberFormat="1" applyFont="1" applyBorder="1" applyAlignment="1"/>
    <xf numFmtId="3" fontId="1" fillId="0" borderId="0" xfId="0" applyNumberFormat="1" applyFont="1" applyBorder="1" applyAlignment="1">
      <alignment horizontal="center"/>
    </xf>
    <xf numFmtId="49" fontId="0" fillId="0" borderId="0" xfId="0" applyNumberFormat="1" applyAlignment="1">
      <alignment vertical="top"/>
    </xf>
    <xf numFmtId="0" fontId="0" fillId="0" borderId="0" xfId="0" applyAlignment="1">
      <alignment vertical="top" wrapText="1"/>
    </xf>
    <xf numFmtId="3" fontId="0" fillId="0" borderId="0" xfId="0" applyNumberFormat="1" applyAlignment="1">
      <alignment horizontal="center"/>
    </xf>
    <xf numFmtId="0" fontId="0" fillId="0" borderId="0" xfId="0" applyBorder="1" applyAlignment="1">
      <alignment horizontal="center"/>
    </xf>
    <xf numFmtId="4" fontId="0" fillId="0" borderId="0" xfId="0" applyNumberFormat="1" applyBorder="1" applyAlignment="1"/>
    <xf numFmtId="0" fontId="1" fillId="0" borderId="0" xfId="0" applyFont="1" applyFill="1" applyBorder="1"/>
    <xf numFmtId="0" fontId="3" fillId="0" borderId="0" xfId="0" applyFont="1" applyFill="1" applyBorder="1" applyAlignment="1">
      <alignment vertical="top"/>
    </xf>
    <xf numFmtId="4" fontId="1" fillId="0" borderId="0" xfId="0" applyNumberFormat="1" applyFont="1" applyFill="1" applyBorder="1" applyAlignment="1">
      <alignment horizontal="center"/>
    </xf>
    <xf numFmtId="0" fontId="1" fillId="0" borderId="0" xfId="0" applyFont="1" applyFill="1" applyBorder="1" applyAlignment="1">
      <alignment horizontal="center"/>
    </xf>
    <xf numFmtId="4" fontId="1" fillId="0" borderId="0" xfId="1" applyNumberFormat="1" applyFont="1" applyFill="1" applyBorder="1" applyAlignment="1">
      <alignment horizontal="right"/>
    </xf>
    <xf numFmtId="4" fontId="3" fillId="0" borderId="0" xfId="1" applyNumberFormat="1" applyFont="1" applyFill="1" applyBorder="1" applyAlignment="1"/>
    <xf numFmtId="0" fontId="0" fillId="0" borderId="0" xfId="0" applyBorder="1"/>
    <xf numFmtId="49" fontId="1" fillId="0" borderId="0" xfId="0" applyNumberFormat="1" applyFont="1" applyAlignment="1">
      <alignment vertical="top"/>
    </xf>
    <xf numFmtId="0" fontId="1" fillId="0" borderId="0" xfId="0" applyFont="1" applyAlignment="1">
      <alignment vertical="top" wrapText="1"/>
    </xf>
    <xf numFmtId="3" fontId="1" fillId="0" borderId="0" xfId="0" applyNumberFormat="1" applyFont="1" applyAlignment="1">
      <alignment horizontal="center"/>
    </xf>
    <xf numFmtId="49" fontId="1" fillId="0" borderId="2" xfId="0" applyNumberFormat="1" applyFont="1" applyBorder="1" applyAlignment="1">
      <alignment vertical="top"/>
    </xf>
    <xf numFmtId="3" fontId="1" fillId="0" borderId="2" xfId="0" applyNumberFormat="1" applyFont="1" applyBorder="1" applyAlignment="1">
      <alignment horizontal="center"/>
    </xf>
    <xf numFmtId="0" fontId="1" fillId="0" borderId="2" xfId="0" applyFont="1" applyBorder="1" applyAlignment="1">
      <alignment horizontal="center"/>
    </xf>
    <xf numFmtId="4" fontId="1" fillId="0" borderId="2" xfId="0" applyNumberFormat="1" applyFont="1" applyBorder="1" applyAlignment="1"/>
    <xf numFmtId="0" fontId="9" fillId="0" borderId="0" xfId="0" applyFont="1" applyAlignment="1">
      <alignment horizontal="left" vertical="top" wrapText="1"/>
    </xf>
    <xf numFmtId="0" fontId="9" fillId="0" borderId="0" xfId="0" applyFont="1" applyAlignment="1">
      <alignment horizontal="left" vertical="top"/>
    </xf>
    <xf numFmtId="0" fontId="3" fillId="0" borderId="0" xfId="0" applyFont="1" applyBorder="1"/>
    <xf numFmtId="0" fontId="3" fillId="0" borderId="0" xfId="0" applyFont="1" applyBorder="1" applyAlignment="1">
      <alignment vertical="top"/>
    </xf>
    <xf numFmtId="4" fontId="1" fillId="0" borderId="0" xfId="0" applyNumberFormat="1" applyFont="1" applyBorder="1" applyAlignment="1"/>
    <xf numFmtId="4" fontId="3" fillId="0" borderId="0" xfId="0" applyNumberFormat="1" applyFont="1" applyBorder="1" applyAlignment="1"/>
    <xf numFmtId="3" fontId="3" fillId="0" borderId="0" xfId="0" applyNumberFormat="1" applyFont="1" applyBorder="1" applyAlignment="1">
      <alignment horizontal="center"/>
    </xf>
    <xf numFmtId="0" fontId="1" fillId="0" borderId="0" xfId="0" applyFont="1" applyBorder="1" applyAlignment="1">
      <alignment horizontal="center"/>
    </xf>
    <xf numFmtId="0" fontId="0" fillId="0" borderId="0" xfId="0"/>
    <xf numFmtId="49" fontId="1" fillId="0" borderId="0" xfId="0" applyNumberFormat="1" applyFont="1" applyBorder="1" applyAlignment="1">
      <alignment vertical="top"/>
    </xf>
    <xf numFmtId="0" fontId="1" fillId="0" borderId="0" xfId="0" applyFont="1" applyBorder="1" applyAlignment="1">
      <alignment vertical="top" wrapText="1"/>
    </xf>
    <xf numFmtId="4" fontId="1" fillId="0" borderId="0" xfId="0" applyNumberFormat="1" applyFont="1" applyBorder="1" applyAlignment="1"/>
    <xf numFmtId="3" fontId="1" fillId="0" borderId="0" xfId="0" applyNumberFormat="1" applyFont="1" applyBorder="1" applyAlignment="1">
      <alignment horizontal="center"/>
    </xf>
    <xf numFmtId="0" fontId="3" fillId="0" borderId="2" xfId="0" applyFont="1" applyBorder="1" applyAlignment="1">
      <alignment vertical="top"/>
    </xf>
    <xf numFmtId="49" fontId="9" fillId="0" borderId="0" xfId="0" quotePrefix="1" applyNumberFormat="1" applyFont="1" applyBorder="1" applyAlignment="1">
      <alignment horizontal="left" vertical="top"/>
    </xf>
    <xf numFmtId="0" fontId="3" fillId="0" borderId="0" xfId="0" applyFont="1" applyBorder="1" applyAlignment="1">
      <alignment vertical="top"/>
    </xf>
    <xf numFmtId="49" fontId="1" fillId="0" borderId="0" xfId="0" applyNumberFormat="1" applyFont="1" applyBorder="1" applyAlignment="1">
      <alignment vertical="top"/>
    </xf>
    <xf numFmtId="0" fontId="1" fillId="0" borderId="0" xfId="0" applyFont="1" applyBorder="1" applyAlignment="1">
      <alignment vertical="top" wrapText="1"/>
    </xf>
    <xf numFmtId="4" fontId="1" fillId="0" borderId="0" xfId="0" applyNumberFormat="1" applyFont="1" applyBorder="1" applyAlignment="1"/>
    <xf numFmtId="164" fontId="1" fillId="0" borderId="0" xfId="0" applyNumberFormat="1" applyFont="1" applyBorder="1" applyAlignment="1">
      <alignment horizontal="center"/>
    </xf>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Word_97_-_2003_Document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Microsoft_Office_Word_97_-_2003_Document2.doc"/><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Microsoft_Office_Word_97_-_2003_Document3.doc"/><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rgb="FFFFFF00"/>
  </sheetPr>
  <dimension ref="A1:E52"/>
  <sheetViews>
    <sheetView tabSelected="1" view="pageBreakPreview" zoomScaleSheetLayoutView="100" workbookViewId="0">
      <selection activeCell="A6" sqref="A6"/>
    </sheetView>
  </sheetViews>
  <sheetFormatPr defaultColWidth="9.140625" defaultRowHeight="12.75"/>
  <cols>
    <col min="1" max="1" width="8.7109375" style="5" customWidth="1"/>
    <col min="2" max="2" width="56.7109375" style="5" customWidth="1"/>
    <col min="3" max="3" width="7.7109375" style="5" customWidth="1"/>
    <col min="4" max="4" width="12.7109375" style="5" customWidth="1"/>
    <col min="5" max="16384" width="9.140625" style="5"/>
  </cols>
  <sheetData>
    <row r="1" spans="1:4" ht="84.95" customHeight="1"/>
    <row r="2" spans="1:4">
      <c r="A2" s="23"/>
      <c r="B2" s="23"/>
      <c r="C2" s="23"/>
      <c r="D2" s="23"/>
    </row>
    <row r="3" spans="1:4">
      <c r="A3" s="11"/>
      <c r="B3" s="11"/>
      <c r="C3" s="11"/>
      <c r="D3" s="11"/>
    </row>
    <row r="4" spans="1:4">
      <c r="A4" s="11"/>
      <c r="B4" s="11"/>
      <c r="C4" s="11"/>
      <c r="D4" s="11"/>
    </row>
    <row r="5" spans="1:4">
      <c r="A5" s="11"/>
      <c r="B5" s="11"/>
      <c r="C5" s="11"/>
      <c r="D5" s="11"/>
    </row>
    <row r="6" spans="1:4" ht="15">
      <c r="A6" s="16" t="s">
        <v>0</v>
      </c>
      <c r="B6" s="85" t="s">
        <v>27</v>
      </c>
      <c r="C6" s="1"/>
      <c r="D6" s="1"/>
    </row>
    <row r="7" spans="1:4" ht="15">
      <c r="A7" s="16"/>
      <c r="B7" s="84" t="s">
        <v>28</v>
      </c>
      <c r="C7" s="1"/>
      <c r="D7" s="1"/>
    </row>
    <row r="8" spans="1:4" ht="15">
      <c r="A8" s="16"/>
      <c r="B8" s="46" t="s">
        <v>29</v>
      </c>
      <c r="C8" s="1"/>
      <c r="D8" s="1"/>
    </row>
    <row r="9" spans="1:4" ht="15">
      <c r="A9" s="16"/>
      <c r="B9" s="34"/>
      <c r="C9" s="1"/>
      <c r="D9" s="1"/>
    </row>
    <row r="10" spans="1:4" ht="15">
      <c r="A10" s="18"/>
      <c r="B10" s="35"/>
      <c r="C10" s="1"/>
      <c r="D10" s="1"/>
    </row>
    <row r="11" spans="1:4" ht="15">
      <c r="A11" s="16" t="s">
        <v>1</v>
      </c>
      <c r="B11" s="45" t="s">
        <v>23</v>
      </c>
      <c r="C11" s="1"/>
      <c r="D11" s="1"/>
    </row>
    <row r="12" spans="1:4" ht="15">
      <c r="A12" s="16"/>
      <c r="B12" s="34" t="s">
        <v>34</v>
      </c>
      <c r="C12" s="1"/>
      <c r="D12" s="1"/>
    </row>
    <row r="13" spans="1:4" ht="15">
      <c r="A13" s="16"/>
      <c r="B13" s="34"/>
      <c r="C13" s="1"/>
      <c r="D13" s="1"/>
    </row>
    <row r="14" spans="1:4" ht="15">
      <c r="A14" s="18"/>
      <c r="B14" s="35"/>
      <c r="C14" s="1"/>
      <c r="D14" s="1"/>
    </row>
    <row r="15" spans="1:4" ht="15">
      <c r="A15" s="18" t="s">
        <v>13</v>
      </c>
      <c r="B15" s="35" t="s">
        <v>24</v>
      </c>
      <c r="C15" s="1"/>
      <c r="D15" s="1"/>
    </row>
    <row r="16" spans="1:4" ht="15">
      <c r="A16" s="18"/>
      <c r="B16" s="37"/>
      <c r="C16" s="1"/>
      <c r="D16" s="1"/>
    </row>
    <row r="17" spans="1:4" ht="15">
      <c r="A17" s="18"/>
      <c r="B17" s="35"/>
      <c r="C17" s="1"/>
      <c r="D17" s="1"/>
    </row>
    <row r="18" spans="1:4" ht="15">
      <c r="A18" s="18"/>
      <c r="B18" s="35"/>
      <c r="C18" s="1"/>
      <c r="D18" s="1"/>
    </row>
    <row r="19" spans="1:4" ht="15">
      <c r="A19" s="18" t="s">
        <v>12</v>
      </c>
      <c r="B19" s="35" t="s">
        <v>21</v>
      </c>
      <c r="C19" s="1"/>
      <c r="D19" s="1"/>
    </row>
    <row r="20" spans="1:4" ht="15">
      <c r="A20" s="18"/>
      <c r="B20" s="35"/>
      <c r="C20" s="1"/>
      <c r="D20" s="1"/>
    </row>
    <row r="21" spans="1:4" ht="15">
      <c r="A21" s="18"/>
      <c r="B21" s="35"/>
      <c r="C21" s="1"/>
      <c r="D21" s="1"/>
    </row>
    <row r="22" spans="1:4" ht="15">
      <c r="A22" s="18"/>
      <c r="B22" s="35"/>
      <c r="C22" s="1"/>
      <c r="D22" s="1"/>
    </row>
    <row r="23" spans="1:4" ht="15">
      <c r="A23" s="18" t="s">
        <v>11</v>
      </c>
      <c r="B23" s="44" t="s">
        <v>25</v>
      </c>
      <c r="C23" s="1"/>
      <c r="D23" s="1"/>
    </row>
    <row r="24" spans="1:4" ht="15">
      <c r="A24" s="18"/>
      <c r="B24" s="35"/>
      <c r="C24" s="1"/>
      <c r="D24" s="1"/>
    </row>
    <row r="25" spans="1:4" ht="15">
      <c r="A25" s="18"/>
      <c r="B25" s="35"/>
      <c r="C25" s="1"/>
      <c r="D25" s="1"/>
    </row>
    <row r="26" spans="1:4" ht="15">
      <c r="A26" s="18"/>
      <c r="B26" s="35"/>
      <c r="C26" s="1"/>
      <c r="D26" s="1"/>
    </row>
    <row r="27" spans="1:4" ht="15">
      <c r="A27" s="16" t="s">
        <v>2</v>
      </c>
      <c r="B27" s="36" t="s">
        <v>18</v>
      </c>
      <c r="C27" s="1"/>
      <c r="D27" s="1"/>
    </row>
    <row r="28" spans="1:4" ht="15">
      <c r="A28" s="17"/>
      <c r="B28" s="36" t="s">
        <v>3</v>
      </c>
      <c r="C28" s="1"/>
      <c r="D28" s="1"/>
    </row>
    <row r="29" spans="1:4" ht="15">
      <c r="A29" s="17"/>
      <c r="B29" s="36" t="s">
        <v>4</v>
      </c>
      <c r="C29" s="1"/>
      <c r="D29" s="1"/>
    </row>
    <row r="30" spans="1:4" ht="15">
      <c r="A30" s="17"/>
      <c r="B30" s="36"/>
      <c r="C30" s="1"/>
      <c r="D30" s="1"/>
    </row>
    <row r="31" spans="1:4" ht="15">
      <c r="A31" s="17"/>
      <c r="B31" s="36"/>
      <c r="C31" s="1"/>
      <c r="D31" s="1"/>
    </row>
    <row r="32" spans="1:4" ht="15">
      <c r="A32" s="18"/>
      <c r="B32" s="35"/>
      <c r="C32" s="1"/>
      <c r="D32" s="1"/>
    </row>
    <row r="33" spans="1:5" ht="15">
      <c r="A33" s="18" t="s">
        <v>5</v>
      </c>
      <c r="B33" s="98" t="s">
        <v>26</v>
      </c>
      <c r="C33" s="1"/>
      <c r="D33" s="1"/>
    </row>
    <row r="34" spans="1:5">
      <c r="A34" s="2"/>
      <c r="B34" s="3"/>
      <c r="C34" s="1"/>
      <c r="D34" s="1"/>
    </row>
    <row r="35" spans="1:5">
      <c r="A35" s="2"/>
      <c r="B35" s="3"/>
      <c r="C35" s="1"/>
      <c r="D35" s="1"/>
    </row>
    <row r="36" spans="1:5" ht="15">
      <c r="B36" s="37" t="s">
        <v>14</v>
      </c>
    </row>
    <row r="37" spans="1:5" ht="15">
      <c r="B37" s="37"/>
    </row>
    <row r="38" spans="1:5">
      <c r="B38" s="6"/>
    </row>
    <row r="39" spans="1:5">
      <c r="A39" s="11"/>
      <c r="B39" s="86" t="str">
        <f>CONCATENATE('1.1-gradbena in zemelj.'!A4,"   ",'1.1-gradbena in zemelj.'!B4)</f>
        <v>1.1   GRADBENA IN ZEMELJSKA DELA</v>
      </c>
      <c r="C39" s="19"/>
      <c r="D39" s="22">
        <f>'1.1-gradbena in zemelj.'!F35</f>
        <v>0</v>
      </c>
    </row>
    <row r="40" spans="1:5">
      <c r="A40" s="11"/>
      <c r="B40" s="86"/>
      <c r="C40" s="19"/>
      <c r="D40" s="22"/>
    </row>
    <row r="41" spans="1:5">
      <c r="A41" s="11"/>
      <c r="B41" s="86" t="str">
        <f>CONCATENATE('1.2-material in montažna'!A4,"   ",'1.2-material in montažna'!B4)</f>
        <v>1.2   MATERIAL IN MONTAŽNA DELA</v>
      </c>
      <c r="C41" s="19"/>
      <c r="D41" s="22">
        <f>'1.2-material in montažna'!F35</f>
        <v>0</v>
      </c>
    </row>
    <row r="42" spans="1:5">
      <c r="A42" s="11"/>
      <c r="B42" s="86"/>
      <c r="C42" s="19"/>
      <c r="D42" s="22"/>
    </row>
    <row r="43" spans="1:5">
      <c r="A43" s="8"/>
      <c r="B43" s="8"/>
      <c r="C43" s="8"/>
      <c r="D43" s="15"/>
    </row>
    <row r="44" spans="1:5">
      <c r="A44" s="11"/>
      <c r="B44" s="11"/>
      <c r="C44" s="11"/>
      <c r="D44" s="12"/>
    </row>
    <row r="45" spans="1:5">
      <c r="B45" s="6" t="s">
        <v>19</v>
      </c>
      <c r="C45" s="10" t="s">
        <v>15</v>
      </c>
      <c r="D45" s="22">
        <f>SUM(D39:D42)</f>
        <v>0</v>
      </c>
    </row>
    <row r="46" spans="1:5">
      <c r="B46" s="6"/>
      <c r="C46" s="10"/>
      <c r="D46" s="22"/>
    </row>
    <row r="47" spans="1:5">
      <c r="D47" s="12"/>
    </row>
    <row r="48" spans="1:5" ht="25.5">
      <c r="A48" s="42" t="s">
        <v>20</v>
      </c>
      <c r="B48" s="43" t="s">
        <v>22</v>
      </c>
      <c r="C48" s="11"/>
      <c r="D48" s="12"/>
      <c r="E48" s="11"/>
    </row>
    <row r="49" spans="1:5">
      <c r="A49" s="11"/>
      <c r="B49" s="20"/>
      <c r="C49" s="21"/>
      <c r="D49" s="20"/>
      <c r="E49" s="11"/>
    </row>
    <row r="50" spans="1:5">
      <c r="A50" s="11"/>
      <c r="B50" s="11"/>
      <c r="C50" s="11"/>
      <c r="D50" s="11"/>
      <c r="E50" s="11"/>
    </row>
    <row r="51" spans="1:5">
      <c r="A51" s="11"/>
      <c r="B51" s="11"/>
      <c r="C51" s="11"/>
      <c r="D51" s="11"/>
      <c r="E51" s="11"/>
    </row>
    <row r="52" spans="1:5">
      <c r="A52" s="11"/>
      <c r="B52" s="11"/>
      <c r="C52" s="11"/>
      <c r="D52" s="11"/>
      <c r="E52"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od &amp;N</oddFooter>
  </headerFooter>
  <rowBreaks count="1" manualBreakCount="1">
    <brk id="34" max="3" man="1"/>
  </rowBreaks>
  <legacyDrawing r:id="rId2"/>
  <oleObjects>
    <oleObject progId="Word.Document.8" shapeId="1027" r:id="rId3"/>
  </oleObjects>
</worksheet>
</file>

<file path=xl/worksheets/sheet2.xml><?xml version="1.0" encoding="utf-8"?>
<worksheet xmlns="http://schemas.openxmlformats.org/spreadsheetml/2006/main" xmlns:r="http://schemas.openxmlformats.org/officeDocument/2006/relationships">
  <dimension ref="A1:G130"/>
  <sheetViews>
    <sheetView view="pageBreakPreview" zoomScaleSheetLayoutView="100" workbookViewId="0">
      <selection activeCell="A4" sqref="A4"/>
    </sheetView>
  </sheetViews>
  <sheetFormatPr defaultColWidth="9.140625" defaultRowHeight="12.75"/>
  <cols>
    <col min="1" max="1" width="8.7109375" style="51" customWidth="1"/>
    <col min="2" max="2" width="43.7109375" style="5" customWidth="1"/>
    <col min="3" max="3" width="8.7109375" style="41" customWidth="1"/>
    <col min="4" max="4" width="5.7109375" style="7" customWidth="1"/>
    <col min="5" max="5" width="9.7109375" style="33" customWidth="1"/>
    <col min="6" max="6" width="10.7109375" style="25" customWidth="1"/>
    <col min="7" max="16384" width="9.140625" style="5"/>
  </cols>
  <sheetData>
    <row r="1" spans="1:6" ht="84.95" customHeight="1">
      <c r="A1" s="47"/>
      <c r="B1" s="8"/>
      <c r="C1" s="38"/>
      <c r="D1" s="9"/>
      <c r="E1" s="30"/>
      <c r="F1" s="24"/>
    </row>
    <row r="2" spans="1:6" s="29" customFormat="1" ht="11.25">
      <c r="A2" s="48" t="s">
        <v>6</v>
      </c>
      <c r="B2" s="26" t="s">
        <v>7</v>
      </c>
      <c r="C2" s="39" t="s">
        <v>8</v>
      </c>
      <c r="D2" s="27" t="s">
        <v>16</v>
      </c>
      <c r="E2" s="31" t="s">
        <v>9</v>
      </c>
      <c r="F2" s="28" t="s">
        <v>10</v>
      </c>
    </row>
    <row r="3" spans="1:6">
      <c r="A3" s="49"/>
      <c r="B3" s="4"/>
      <c r="C3" s="40"/>
      <c r="D3" s="13"/>
      <c r="E3" s="32"/>
      <c r="F3" s="14"/>
    </row>
    <row r="4" spans="1:6">
      <c r="A4" s="50" t="s">
        <v>35</v>
      </c>
      <c r="B4" s="99" t="s">
        <v>36</v>
      </c>
      <c r="C4" s="58"/>
      <c r="D4" s="58"/>
      <c r="E4" s="57"/>
      <c r="F4" s="57"/>
    </row>
    <row r="5" spans="1:6">
      <c r="A5" s="50"/>
      <c r="B5" s="55"/>
      <c r="C5" s="58"/>
      <c r="D5" s="58"/>
      <c r="E5" s="57"/>
      <c r="F5" s="57"/>
    </row>
    <row r="6" spans="1:6" ht="38.25">
      <c r="A6" s="100" t="s">
        <v>39</v>
      </c>
      <c r="B6" s="101" t="s">
        <v>40</v>
      </c>
      <c r="C6" s="103">
        <v>52</v>
      </c>
      <c r="D6" s="103" t="s">
        <v>32</v>
      </c>
      <c r="E6" s="102"/>
      <c r="F6" s="88">
        <f t="shared" ref="F6:F33" si="0">C6*E6</f>
        <v>0</v>
      </c>
    </row>
    <row r="7" spans="1:6" ht="63.75">
      <c r="A7" s="100" t="s">
        <v>41</v>
      </c>
      <c r="B7" s="101" t="s">
        <v>42</v>
      </c>
      <c r="C7" s="103">
        <v>52</v>
      </c>
      <c r="D7" s="103" t="s">
        <v>32</v>
      </c>
      <c r="E7" s="102"/>
      <c r="F7" s="102">
        <f t="shared" si="0"/>
        <v>0</v>
      </c>
    </row>
    <row r="8" spans="1:6" ht="76.5">
      <c r="A8" s="100" t="s">
        <v>43</v>
      </c>
      <c r="B8" s="101" t="s">
        <v>44</v>
      </c>
      <c r="C8" s="103">
        <v>52</v>
      </c>
      <c r="D8" s="103" t="s">
        <v>32</v>
      </c>
      <c r="E8" s="102"/>
      <c r="F8" s="102">
        <f t="shared" si="0"/>
        <v>0</v>
      </c>
    </row>
    <row r="9" spans="1:6" ht="38.25">
      <c r="A9" s="100" t="s">
        <v>45</v>
      </c>
      <c r="B9" s="101" t="s">
        <v>46</v>
      </c>
      <c r="C9" s="103">
        <v>52</v>
      </c>
      <c r="D9" s="103" t="s">
        <v>32</v>
      </c>
      <c r="E9" s="102"/>
      <c r="F9" s="102">
        <f t="shared" si="0"/>
        <v>0</v>
      </c>
    </row>
    <row r="10" spans="1:6" ht="25.5">
      <c r="A10" s="100" t="s">
        <v>47</v>
      </c>
      <c r="B10" s="101" t="s">
        <v>48</v>
      </c>
      <c r="C10" s="103">
        <v>1</v>
      </c>
      <c r="D10" s="103" t="s">
        <v>31</v>
      </c>
      <c r="E10" s="102"/>
      <c r="F10" s="102">
        <f t="shared" si="0"/>
        <v>0</v>
      </c>
    </row>
    <row r="11" spans="1:6">
      <c r="A11" s="100" t="s">
        <v>49</v>
      </c>
      <c r="B11" s="101" t="s">
        <v>50</v>
      </c>
      <c r="C11" s="103">
        <v>1</v>
      </c>
      <c r="D11" s="103" t="s">
        <v>31</v>
      </c>
      <c r="E11" s="102"/>
      <c r="F11" s="102">
        <f t="shared" si="0"/>
        <v>0</v>
      </c>
    </row>
    <row r="12" spans="1:6" ht="38.25">
      <c r="A12" s="100" t="s">
        <v>51</v>
      </c>
      <c r="B12" s="101" t="s">
        <v>52</v>
      </c>
      <c r="C12" s="103">
        <v>15</v>
      </c>
      <c r="D12" s="103" t="s">
        <v>31</v>
      </c>
      <c r="E12" s="102"/>
      <c r="F12" s="102">
        <f t="shared" si="0"/>
        <v>0</v>
      </c>
    </row>
    <row r="13" spans="1:6" ht="51">
      <c r="A13" s="100" t="s">
        <v>53</v>
      </c>
      <c r="B13" s="101" t="s">
        <v>54</v>
      </c>
      <c r="C13" s="103">
        <v>5</v>
      </c>
      <c r="D13" s="103" t="s">
        <v>31</v>
      </c>
      <c r="E13" s="102"/>
      <c r="F13" s="102">
        <f t="shared" si="0"/>
        <v>0</v>
      </c>
    </row>
    <row r="14" spans="1:6" ht="63.75">
      <c r="A14" s="100" t="s">
        <v>55</v>
      </c>
      <c r="B14" s="101" t="s">
        <v>56</v>
      </c>
      <c r="C14" s="103">
        <v>90</v>
      </c>
      <c r="D14" s="103" t="s">
        <v>33</v>
      </c>
      <c r="E14" s="102"/>
      <c r="F14" s="102">
        <f t="shared" si="0"/>
        <v>0</v>
      </c>
    </row>
    <row r="15" spans="1:6" ht="25.5">
      <c r="A15" s="100" t="s">
        <v>57</v>
      </c>
      <c r="B15" s="101" t="s">
        <v>58</v>
      </c>
      <c r="C15" s="103">
        <v>9</v>
      </c>
      <c r="D15" s="103" t="s">
        <v>59</v>
      </c>
      <c r="E15" s="102"/>
      <c r="F15" s="102">
        <f t="shared" si="0"/>
        <v>0</v>
      </c>
    </row>
    <row r="16" spans="1:6" ht="63.75">
      <c r="A16" s="100" t="s">
        <v>60</v>
      </c>
      <c r="B16" s="101" t="s">
        <v>61</v>
      </c>
      <c r="C16" s="103">
        <v>114</v>
      </c>
      <c r="D16" s="103" t="s">
        <v>59</v>
      </c>
      <c r="E16" s="102"/>
      <c r="F16" s="102">
        <f t="shared" si="0"/>
        <v>0</v>
      </c>
    </row>
    <row r="17" spans="1:6" ht="25.5">
      <c r="A17" s="100" t="s">
        <v>62</v>
      </c>
      <c r="B17" s="101" t="s">
        <v>63</v>
      </c>
      <c r="C17" s="103">
        <v>31</v>
      </c>
      <c r="D17" s="103" t="s">
        <v>33</v>
      </c>
      <c r="E17" s="102"/>
      <c r="F17" s="102">
        <f t="shared" si="0"/>
        <v>0</v>
      </c>
    </row>
    <row r="18" spans="1:6" ht="63.75">
      <c r="A18" s="100" t="s">
        <v>64</v>
      </c>
      <c r="B18" s="101" t="s">
        <v>65</v>
      </c>
      <c r="C18" s="103">
        <v>3.5</v>
      </c>
      <c r="D18" s="103" t="s">
        <v>59</v>
      </c>
      <c r="E18" s="102"/>
      <c r="F18" s="102">
        <f t="shared" si="0"/>
        <v>0</v>
      </c>
    </row>
    <row r="19" spans="1:6" ht="89.25">
      <c r="A19" s="100" t="s">
        <v>66</v>
      </c>
      <c r="B19" s="101" t="s">
        <v>67</v>
      </c>
      <c r="C19" s="103">
        <v>13</v>
      </c>
      <c r="D19" s="103" t="s">
        <v>59</v>
      </c>
      <c r="E19" s="102"/>
      <c r="F19" s="102">
        <f t="shared" si="0"/>
        <v>0</v>
      </c>
    </row>
    <row r="20" spans="1:6" ht="38.25">
      <c r="A20" s="100" t="s">
        <v>68</v>
      </c>
      <c r="B20" s="101" t="s">
        <v>69</v>
      </c>
      <c r="C20" s="103">
        <v>70.5</v>
      </c>
      <c r="D20" s="103" t="s">
        <v>59</v>
      </c>
      <c r="E20" s="102"/>
      <c r="F20" s="102">
        <f t="shared" si="0"/>
        <v>0</v>
      </c>
    </row>
    <row r="21" spans="1:6" ht="51">
      <c r="A21" s="100" t="s">
        <v>70</v>
      </c>
      <c r="B21" s="101" t="s">
        <v>71</v>
      </c>
      <c r="C21" s="103">
        <v>43.5</v>
      </c>
      <c r="D21" s="103" t="s">
        <v>59</v>
      </c>
      <c r="E21" s="102"/>
      <c r="F21" s="102">
        <f t="shared" si="0"/>
        <v>0</v>
      </c>
    </row>
    <row r="22" spans="1:6" ht="38.25">
      <c r="A22" s="100" t="s">
        <v>72</v>
      </c>
      <c r="B22" s="101" t="s">
        <v>73</v>
      </c>
      <c r="C22" s="103">
        <v>27</v>
      </c>
      <c r="D22" s="103" t="s">
        <v>59</v>
      </c>
      <c r="E22" s="102"/>
      <c r="F22" s="102">
        <f t="shared" si="0"/>
        <v>0</v>
      </c>
    </row>
    <row r="23" spans="1:6" ht="63.75">
      <c r="A23" s="100" t="s">
        <v>74</v>
      </c>
      <c r="B23" s="101" t="s">
        <v>75</v>
      </c>
      <c r="C23" s="103">
        <v>90</v>
      </c>
      <c r="D23" s="103" t="s">
        <v>33</v>
      </c>
      <c r="E23" s="102"/>
      <c r="F23" s="102">
        <f t="shared" si="0"/>
        <v>0</v>
      </c>
    </row>
    <row r="24" spans="1:6" ht="38.25">
      <c r="A24" s="100" t="s">
        <v>76</v>
      </c>
      <c r="B24" s="101" t="s">
        <v>77</v>
      </c>
      <c r="C24" s="103">
        <v>8</v>
      </c>
      <c r="D24" s="103" t="s">
        <v>31</v>
      </c>
      <c r="E24" s="102"/>
      <c r="F24" s="102">
        <f t="shared" si="0"/>
        <v>0</v>
      </c>
    </row>
    <row r="25" spans="1:6" ht="51">
      <c r="A25" s="100" t="s">
        <v>78</v>
      </c>
      <c r="B25" s="101" t="s">
        <v>79</v>
      </c>
      <c r="C25" s="103">
        <v>1</v>
      </c>
      <c r="D25" s="103" t="s">
        <v>31</v>
      </c>
      <c r="E25" s="102"/>
      <c r="F25" s="102">
        <f t="shared" si="0"/>
        <v>0</v>
      </c>
    </row>
    <row r="26" spans="1:6" ht="76.5">
      <c r="A26" s="100" t="s">
        <v>80</v>
      </c>
      <c r="B26" s="101" t="s">
        <v>81</v>
      </c>
      <c r="C26" s="103">
        <v>2</v>
      </c>
      <c r="D26" s="103" t="s">
        <v>31</v>
      </c>
      <c r="E26" s="102"/>
      <c r="F26" s="102">
        <f t="shared" si="0"/>
        <v>0</v>
      </c>
    </row>
    <row r="27" spans="1:6" ht="25.5">
      <c r="A27" s="100" t="s">
        <v>82</v>
      </c>
      <c r="B27" s="101" t="s">
        <v>83</v>
      </c>
      <c r="C27" s="103">
        <v>1</v>
      </c>
      <c r="D27" s="103" t="s">
        <v>31</v>
      </c>
      <c r="E27" s="102"/>
      <c r="F27" s="102">
        <f t="shared" si="0"/>
        <v>0</v>
      </c>
    </row>
    <row r="28" spans="1:6" ht="51">
      <c r="A28" s="100" t="s">
        <v>84</v>
      </c>
      <c r="B28" s="101" t="s">
        <v>85</v>
      </c>
      <c r="C28" s="103">
        <v>1</v>
      </c>
      <c r="D28" s="103" t="s">
        <v>31</v>
      </c>
      <c r="E28" s="102"/>
      <c r="F28" s="102">
        <f t="shared" si="0"/>
        <v>0</v>
      </c>
    </row>
    <row r="29" spans="1:6" ht="38.25">
      <c r="A29" s="100" t="s">
        <v>86</v>
      </c>
      <c r="B29" s="101" t="s">
        <v>87</v>
      </c>
      <c r="C29" s="103">
        <v>52</v>
      </c>
      <c r="D29" s="103" t="s">
        <v>32</v>
      </c>
      <c r="E29" s="102"/>
      <c r="F29" s="102">
        <f t="shared" si="0"/>
        <v>0</v>
      </c>
    </row>
    <row r="30" spans="1:6" ht="38.25">
      <c r="A30" s="100" t="s">
        <v>88</v>
      </c>
      <c r="B30" s="101" t="s">
        <v>89</v>
      </c>
      <c r="C30" s="103">
        <v>39</v>
      </c>
      <c r="D30" s="103" t="s">
        <v>32</v>
      </c>
      <c r="E30" s="102"/>
      <c r="F30" s="102">
        <f t="shared" si="0"/>
        <v>0</v>
      </c>
    </row>
    <row r="31" spans="1:6" ht="38.25">
      <c r="A31" s="100" t="s">
        <v>90</v>
      </c>
      <c r="B31" s="101" t="s">
        <v>91</v>
      </c>
      <c r="C31" s="103">
        <v>1</v>
      </c>
      <c r="D31" s="103" t="s">
        <v>17</v>
      </c>
      <c r="E31" s="102"/>
      <c r="F31" s="102">
        <f t="shared" si="0"/>
        <v>0</v>
      </c>
    </row>
    <row r="32" spans="1:6" ht="51">
      <c r="A32" s="100" t="s">
        <v>92</v>
      </c>
      <c r="B32" s="101" t="s">
        <v>93</v>
      </c>
      <c r="C32" s="103">
        <v>1</v>
      </c>
      <c r="D32" s="103" t="s">
        <v>30</v>
      </c>
      <c r="E32" s="102"/>
      <c r="F32" s="102">
        <f t="shared" si="0"/>
        <v>0</v>
      </c>
    </row>
    <row r="33" spans="1:6" ht="51">
      <c r="A33" s="100" t="s">
        <v>94</v>
      </c>
      <c r="B33" s="101" t="s">
        <v>95</v>
      </c>
      <c r="C33" s="103">
        <v>1</v>
      </c>
      <c r="D33" s="103" t="s">
        <v>30</v>
      </c>
      <c r="E33" s="102"/>
      <c r="F33" s="102">
        <f t="shared" si="0"/>
        <v>0</v>
      </c>
    </row>
    <row r="34" spans="1:6">
      <c r="A34" s="77"/>
      <c r="B34" s="78"/>
      <c r="C34" s="79"/>
      <c r="D34" s="62"/>
      <c r="E34" s="63"/>
      <c r="F34" s="63"/>
    </row>
    <row r="35" spans="1:6">
      <c r="A35" s="80"/>
      <c r="B35" s="97" t="str">
        <f>CONCATENATE("SKUPAJ ",B4,":")</f>
        <v>SKUPAJ GRADBENA IN ZEMELJSKA DELA:</v>
      </c>
      <c r="C35" s="81"/>
      <c r="D35" s="82"/>
      <c r="E35" s="83"/>
      <c r="F35" s="52">
        <f>SUM(F6:F33)</f>
        <v>0</v>
      </c>
    </row>
    <row r="36" spans="1:6" ht="15">
      <c r="A36" s="65"/>
      <c r="B36" s="66"/>
      <c r="C36" s="67"/>
      <c r="D36" s="68"/>
      <c r="E36" s="69"/>
      <c r="F36" s="63"/>
    </row>
    <row r="37" spans="1:6" ht="15">
      <c r="A37" s="76"/>
      <c r="B37" s="61"/>
      <c r="C37" s="76"/>
      <c r="D37" s="76"/>
      <c r="E37" s="76"/>
      <c r="F37" s="63"/>
    </row>
    <row r="38" spans="1:6">
      <c r="A38" s="60"/>
      <c r="B38" s="53"/>
      <c r="C38" s="64"/>
      <c r="D38" s="62"/>
      <c r="E38" s="63"/>
      <c r="F38" s="57"/>
    </row>
    <row r="39" spans="1:6">
      <c r="A39" s="60"/>
      <c r="B39" s="61"/>
      <c r="C39" s="64"/>
      <c r="D39" s="62"/>
      <c r="E39" s="63"/>
      <c r="F39" s="63"/>
    </row>
    <row r="40" spans="1:6">
      <c r="A40" s="60"/>
      <c r="B40" s="61"/>
      <c r="C40" s="64"/>
      <c r="D40" s="62"/>
      <c r="E40" s="63"/>
      <c r="F40" s="63"/>
    </row>
    <row r="41" spans="1:6">
      <c r="A41" s="60"/>
      <c r="B41" s="61"/>
      <c r="C41" s="64"/>
      <c r="D41" s="62"/>
      <c r="E41" s="63"/>
      <c r="F41" s="63"/>
    </row>
    <row r="42" spans="1:6">
      <c r="A42" s="60"/>
      <c r="B42" s="61"/>
      <c r="C42" s="64"/>
      <c r="D42" s="62"/>
      <c r="E42" s="63"/>
      <c r="F42" s="63"/>
    </row>
    <row r="43" spans="1:6">
      <c r="A43" s="60"/>
      <c r="B43" s="61"/>
      <c r="C43" s="64"/>
      <c r="D43" s="62"/>
      <c r="E43" s="63"/>
      <c r="F43" s="63"/>
    </row>
    <row r="44" spans="1:6">
      <c r="A44" s="60"/>
      <c r="B44" s="61"/>
      <c r="C44" s="64"/>
      <c r="D44" s="62"/>
      <c r="E44" s="63"/>
      <c r="F44" s="63"/>
    </row>
    <row r="45" spans="1:6">
      <c r="A45" s="60"/>
      <c r="B45" s="61"/>
      <c r="C45" s="64"/>
      <c r="D45" s="62"/>
      <c r="E45" s="63"/>
      <c r="F45" s="63"/>
    </row>
    <row r="46" spans="1:6">
      <c r="A46" s="60"/>
      <c r="B46" s="61"/>
      <c r="C46" s="64"/>
      <c r="D46" s="62"/>
      <c r="E46" s="63"/>
      <c r="F46" s="63"/>
    </row>
    <row r="47" spans="1:6">
      <c r="A47" s="60"/>
      <c r="B47" s="61"/>
      <c r="C47" s="64"/>
      <c r="D47" s="62"/>
      <c r="E47" s="63"/>
      <c r="F47" s="63"/>
    </row>
    <row r="48" spans="1:6">
      <c r="A48" s="54"/>
      <c r="B48" s="53"/>
      <c r="C48" s="58"/>
      <c r="D48" s="58"/>
      <c r="E48" s="57"/>
      <c r="F48" s="63"/>
    </row>
    <row r="49" spans="1:6">
      <c r="A49" s="60"/>
      <c r="B49" s="61"/>
      <c r="C49" s="64"/>
      <c r="D49" s="64"/>
      <c r="E49" s="63"/>
      <c r="F49" s="63"/>
    </row>
    <row r="50" spans="1:6">
      <c r="A50" s="60"/>
      <c r="B50" s="61"/>
      <c r="C50" s="64"/>
      <c r="D50" s="64"/>
      <c r="E50" s="63"/>
      <c r="F50" s="63"/>
    </row>
    <row r="51" spans="1:6">
      <c r="A51" s="60"/>
      <c r="B51" s="61"/>
      <c r="C51" s="64"/>
      <c r="D51" s="64"/>
      <c r="E51" s="63"/>
      <c r="F51" s="63"/>
    </row>
    <row r="52" spans="1:6">
      <c r="A52" s="54"/>
      <c r="B52" s="55"/>
      <c r="C52" s="58"/>
      <c r="D52" s="56"/>
      <c r="E52" s="57"/>
      <c r="F52" s="63"/>
    </row>
    <row r="53" spans="1:6" ht="15">
      <c r="A53" s="59"/>
      <c r="B53" s="61"/>
      <c r="C53" s="59"/>
      <c r="D53" s="59"/>
      <c r="E53" s="59"/>
      <c r="F53" s="63"/>
    </row>
    <row r="54" spans="1:6">
      <c r="A54" s="60"/>
      <c r="B54" s="61"/>
      <c r="C54" s="64"/>
      <c r="D54" s="62"/>
      <c r="E54" s="63"/>
      <c r="F54" s="63"/>
    </row>
    <row r="55" spans="1:6">
      <c r="A55" s="60"/>
      <c r="B55" s="61"/>
      <c r="C55" s="64"/>
      <c r="D55" s="62"/>
      <c r="E55" s="63"/>
      <c r="F55" s="63"/>
    </row>
    <row r="56" spans="1:6">
      <c r="A56" s="60"/>
      <c r="B56" s="61"/>
      <c r="C56" s="64"/>
      <c r="D56" s="62"/>
      <c r="E56" s="63"/>
      <c r="F56" s="63"/>
    </row>
    <row r="57" spans="1:6" ht="15">
      <c r="A57" s="59"/>
      <c r="B57" s="61"/>
      <c r="C57" s="59"/>
      <c r="D57" s="59"/>
      <c r="E57" s="59"/>
      <c r="F57" s="63"/>
    </row>
    <row r="58" spans="1:6">
      <c r="A58" s="60"/>
      <c r="B58" s="61"/>
      <c r="C58" s="64"/>
      <c r="D58" s="62"/>
      <c r="E58" s="63"/>
      <c r="F58" s="63"/>
    </row>
    <row r="59" spans="1:6" ht="15">
      <c r="A59" s="59"/>
      <c r="B59" s="61"/>
      <c r="C59" s="59"/>
      <c r="D59" s="59"/>
      <c r="E59" s="59"/>
      <c r="F59" s="63"/>
    </row>
    <row r="60" spans="1:6">
      <c r="A60" s="60"/>
      <c r="B60" s="61"/>
      <c r="C60" s="64"/>
      <c r="D60" s="62"/>
      <c r="E60" s="63"/>
      <c r="F60" s="63"/>
    </row>
    <row r="61" spans="1:6" ht="15">
      <c r="A61" s="59"/>
      <c r="B61" s="61"/>
      <c r="C61" s="59"/>
      <c r="D61" s="59"/>
      <c r="E61" s="59"/>
      <c r="F61" s="63"/>
    </row>
    <row r="62" spans="1:6">
      <c r="A62" s="60"/>
      <c r="B62" s="61"/>
      <c r="C62" s="64"/>
      <c r="D62" s="62"/>
      <c r="E62" s="63"/>
      <c r="F62" s="63"/>
    </row>
    <row r="63" spans="1:6">
      <c r="A63" s="60"/>
      <c r="B63" s="61"/>
      <c r="C63" s="64"/>
      <c r="D63" s="62"/>
      <c r="E63" s="63"/>
      <c r="F63" s="63"/>
    </row>
    <row r="64" spans="1:6">
      <c r="A64" s="60"/>
      <c r="B64" s="61"/>
      <c r="C64" s="64"/>
      <c r="D64" s="62"/>
      <c r="E64" s="63"/>
      <c r="F64" s="63"/>
    </row>
    <row r="65" spans="1:6" ht="15">
      <c r="A65" s="59"/>
      <c r="B65" s="61"/>
      <c r="C65" s="59"/>
      <c r="D65" s="59"/>
      <c r="E65" s="59"/>
      <c r="F65" s="63"/>
    </row>
    <row r="66" spans="1:6">
      <c r="A66" s="60"/>
      <c r="B66" s="61"/>
      <c r="C66" s="64"/>
      <c r="D66" s="62"/>
      <c r="E66" s="63"/>
      <c r="F66" s="63"/>
    </row>
    <row r="67" spans="1:6">
      <c r="A67" s="60"/>
      <c r="B67" s="61"/>
      <c r="C67" s="64"/>
      <c r="D67" s="62"/>
      <c r="E67" s="63"/>
      <c r="F67" s="63"/>
    </row>
    <row r="68" spans="1:6">
      <c r="A68" s="60"/>
      <c r="B68" s="61"/>
      <c r="C68" s="64"/>
      <c r="D68" s="62"/>
      <c r="E68" s="63"/>
      <c r="F68" s="63"/>
    </row>
    <row r="69" spans="1:6">
      <c r="A69" s="60"/>
      <c r="B69" s="61"/>
      <c r="C69" s="64"/>
      <c r="D69" s="62"/>
      <c r="E69" s="63"/>
      <c r="F69" s="63"/>
    </row>
    <row r="70" spans="1:6">
      <c r="A70" s="60"/>
      <c r="B70" s="61"/>
      <c r="C70" s="64"/>
      <c r="D70" s="62"/>
      <c r="E70" s="63"/>
      <c r="F70" s="63"/>
    </row>
    <row r="71" spans="1:6">
      <c r="A71" s="60"/>
      <c r="B71" s="61"/>
      <c r="C71" s="64"/>
      <c r="D71" s="62"/>
      <c r="E71" s="63"/>
      <c r="F71" s="63"/>
    </row>
    <row r="72" spans="1:6">
      <c r="A72" s="60"/>
      <c r="B72" s="61"/>
      <c r="C72" s="64"/>
      <c r="D72" s="62"/>
      <c r="E72" s="63"/>
      <c r="F72" s="63"/>
    </row>
    <row r="73" spans="1:6">
      <c r="A73" s="60"/>
      <c r="B73" s="61"/>
      <c r="C73" s="64"/>
      <c r="D73" s="62"/>
      <c r="E73" s="63"/>
      <c r="F73" s="63"/>
    </row>
    <row r="74" spans="1:6">
      <c r="A74" s="60"/>
      <c r="B74" s="61"/>
      <c r="C74" s="64"/>
      <c r="D74" s="62"/>
      <c r="E74" s="63"/>
      <c r="F74" s="63"/>
    </row>
    <row r="75" spans="1:6">
      <c r="A75" s="60"/>
      <c r="B75" s="61"/>
      <c r="C75" s="64"/>
      <c r="D75" s="62"/>
      <c r="E75" s="63"/>
      <c r="F75" s="63"/>
    </row>
    <row r="76" spans="1:6">
      <c r="A76" s="60"/>
      <c r="B76" s="61"/>
      <c r="C76" s="64"/>
      <c r="D76" s="62"/>
      <c r="E76" s="63"/>
      <c r="F76" s="63"/>
    </row>
    <row r="77" spans="1:6">
      <c r="A77" s="60"/>
      <c r="B77" s="61"/>
      <c r="C77" s="64"/>
      <c r="D77" s="64"/>
      <c r="E77" s="63"/>
      <c r="F77" s="63"/>
    </row>
    <row r="78" spans="1:6">
      <c r="A78" s="54"/>
      <c r="B78" s="57"/>
      <c r="C78" s="57"/>
      <c r="D78" s="57"/>
      <c r="E78" s="57"/>
      <c r="F78" s="63"/>
    </row>
    <row r="79" spans="1:6">
      <c r="A79" s="54"/>
      <c r="B79" s="57"/>
      <c r="C79" s="57"/>
      <c r="D79" s="57"/>
      <c r="E79" s="57"/>
      <c r="F79" s="63"/>
    </row>
    <row r="80" spans="1:6">
      <c r="A80" s="54"/>
      <c r="B80" s="57"/>
      <c r="C80" s="57"/>
      <c r="D80" s="57"/>
      <c r="E80" s="57"/>
      <c r="F80" s="63"/>
    </row>
    <row r="81" spans="1:6">
      <c r="A81" s="54"/>
      <c r="B81" s="57"/>
      <c r="C81" s="57"/>
      <c r="D81" s="57"/>
      <c r="E81" s="57"/>
      <c r="F81" s="63"/>
    </row>
    <row r="82" spans="1:6">
      <c r="A82" s="54"/>
      <c r="B82" s="55"/>
      <c r="C82" s="58"/>
      <c r="D82" s="56"/>
      <c r="E82" s="57"/>
      <c r="F82" s="63"/>
    </row>
    <row r="83" spans="1:6" ht="15">
      <c r="A83" s="76"/>
      <c r="B83" s="61"/>
      <c r="C83" s="76"/>
      <c r="D83" s="76"/>
      <c r="E83" s="76"/>
      <c r="F83" s="63"/>
    </row>
    <row r="84" spans="1:6">
      <c r="A84" s="60"/>
      <c r="B84" s="61"/>
      <c r="C84" s="64"/>
      <c r="D84" s="62"/>
      <c r="E84" s="63"/>
      <c r="F84" s="63"/>
    </row>
    <row r="85" spans="1:6" ht="15">
      <c r="A85" s="76"/>
      <c r="B85" s="61"/>
      <c r="C85" s="76"/>
      <c r="D85" s="76"/>
      <c r="E85" s="76"/>
      <c r="F85" s="63"/>
    </row>
    <row r="86" spans="1:6">
      <c r="A86" s="60"/>
      <c r="B86" s="61"/>
      <c r="C86" s="64"/>
      <c r="D86" s="62"/>
      <c r="E86" s="63"/>
      <c r="F86" s="63"/>
    </row>
    <row r="87" spans="1:6" ht="15">
      <c r="A87" s="76"/>
      <c r="B87" s="61"/>
      <c r="C87" s="76"/>
      <c r="D87" s="76"/>
      <c r="E87" s="76"/>
      <c r="F87" s="63"/>
    </row>
    <row r="88" spans="1:6">
      <c r="A88" s="60"/>
      <c r="B88" s="61"/>
      <c r="C88" s="64"/>
      <c r="D88" s="62"/>
      <c r="E88" s="63"/>
      <c r="F88" s="63"/>
    </row>
    <row r="89" spans="1:6">
      <c r="A89" s="60"/>
      <c r="B89" s="61"/>
      <c r="C89" s="64"/>
      <c r="D89" s="62"/>
      <c r="E89" s="63"/>
      <c r="F89" s="63"/>
    </row>
    <row r="90" spans="1:6" ht="15">
      <c r="A90" s="76"/>
      <c r="B90" s="61"/>
      <c r="C90" s="76"/>
      <c r="D90" s="76"/>
      <c r="E90" s="76"/>
      <c r="F90" s="63"/>
    </row>
    <row r="91" spans="1:6">
      <c r="A91" s="60"/>
      <c r="B91" s="61"/>
      <c r="C91" s="64"/>
      <c r="D91" s="62"/>
      <c r="E91" s="63"/>
      <c r="F91" s="63"/>
    </row>
    <row r="92" spans="1:6">
      <c r="A92" s="60"/>
      <c r="B92" s="61"/>
      <c r="C92" s="64"/>
      <c r="D92" s="62"/>
      <c r="E92" s="63"/>
      <c r="F92" s="63"/>
    </row>
    <row r="93" spans="1:6">
      <c r="A93" s="60"/>
      <c r="B93" s="61"/>
      <c r="C93" s="64"/>
      <c r="D93" s="64"/>
      <c r="E93" s="63"/>
      <c r="F93" s="63"/>
    </row>
    <row r="94" spans="1:6">
      <c r="A94" s="54"/>
      <c r="B94" s="57"/>
      <c r="C94" s="57"/>
      <c r="D94" s="57"/>
      <c r="E94" s="57"/>
      <c r="F94" s="63"/>
    </row>
    <row r="95" spans="1:6">
      <c r="A95" s="54"/>
      <c r="B95" s="57"/>
      <c r="C95" s="57"/>
      <c r="D95" s="57"/>
      <c r="E95" s="57"/>
      <c r="F95" s="63"/>
    </row>
    <row r="96" spans="1:6">
      <c r="A96" s="54"/>
      <c r="B96" s="57"/>
      <c r="C96" s="57"/>
      <c r="D96" s="57"/>
      <c r="E96" s="57"/>
      <c r="F96" s="63"/>
    </row>
    <row r="97" spans="1:6">
      <c r="A97" s="54"/>
      <c r="B97" s="57"/>
      <c r="C97" s="57"/>
      <c r="D97" s="57"/>
      <c r="E97" s="57"/>
      <c r="F97" s="63"/>
    </row>
    <row r="98" spans="1:6">
      <c r="A98" s="54"/>
      <c r="B98" s="55"/>
      <c r="C98" s="58"/>
      <c r="D98" s="56"/>
      <c r="E98" s="57"/>
      <c r="F98" s="63"/>
    </row>
    <row r="99" spans="1:6" ht="15">
      <c r="A99" s="76"/>
      <c r="B99" s="61"/>
      <c r="C99" s="76"/>
      <c r="D99" s="76"/>
      <c r="E99" s="76"/>
      <c r="F99" s="63"/>
    </row>
    <row r="100" spans="1:6">
      <c r="A100" s="60"/>
      <c r="B100" s="61"/>
      <c r="C100" s="64"/>
      <c r="D100" s="62"/>
      <c r="E100" s="63"/>
      <c r="F100" s="63"/>
    </row>
    <row r="101" spans="1:6">
      <c r="A101" s="60"/>
      <c r="B101" s="61"/>
      <c r="C101" s="64"/>
      <c r="D101" s="62"/>
      <c r="E101" s="63"/>
      <c r="F101" s="63"/>
    </row>
    <row r="102" spans="1:6" ht="15">
      <c r="A102" s="76"/>
      <c r="B102" s="61"/>
      <c r="C102" s="76"/>
      <c r="D102" s="76"/>
      <c r="E102" s="76"/>
      <c r="F102" s="63"/>
    </row>
    <row r="103" spans="1:6">
      <c r="A103" s="60"/>
      <c r="B103" s="61"/>
      <c r="C103" s="64"/>
      <c r="D103" s="62"/>
      <c r="E103" s="63"/>
      <c r="F103" s="63"/>
    </row>
    <row r="104" spans="1:6">
      <c r="A104" s="60"/>
      <c r="B104" s="61"/>
      <c r="C104" s="64"/>
      <c r="D104" s="62"/>
      <c r="E104" s="63"/>
      <c r="F104" s="63"/>
    </row>
    <row r="105" spans="1:6">
      <c r="A105" s="60"/>
      <c r="B105" s="61"/>
      <c r="C105" s="64"/>
      <c r="D105" s="64"/>
      <c r="E105" s="63"/>
      <c r="F105" s="63"/>
    </row>
    <row r="106" spans="1:6">
      <c r="A106" s="54"/>
      <c r="B106" s="57"/>
      <c r="C106" s="57"/>
      <c r="D106" s="57"/>
      <c r="E106" s="57"/>
      <c r="F106" s="63"/>
    </row>
    <row r="107" spans="1:6">
      <c r="A107" s="54"/>
      <c r="B107" s="57"/>
      <c r="C107" s="57"/>
      <c r="D107" s="57"/>
      <c r="E107" s="57"/>
      <c r="F107" s="63"/>
    </row>
    <row r="108" spans="1:6">
      <c r="A108" s="54"/>
      <c r="B108" s="57"/>
      <c r="C108" s="57"/>
      <c r="D108" s="57"/>
      <c r="E108" s="57"/>
      <c r="F108" s="63"/>
    </row>
    <row r="109" spans="1:6">
      <c r="A109" s="54"/>
      <c r="B109" s="57"/>
      <c r="C109" s="57"/>
      <c r="D109" s="57"/>
      <c r="E109" s="57"/>
      <c r="F109" s="63"/>
    </row>
    <row r="110" spans="1:6">
      <c r="A110" s="54"/>
      <c r="B110" s="55"/>
      <c r="C110" s="58"/>
      <c r="D110" s="56"/>
      <c r="E110" s="57"/>
      <c r="F110" s="63"/>
    </row>
    <row r="111" spans="1:6" ht="15">
      <c r="A111" s="59"/>
      <c r="B111" s="61"/>
      <c r="C111" s="59"/>
      <c r="D111" s="59"/>
      <c r="E111" s="59"/>
      <c r="F111" s="63"/>
    </row>
    <row r="112" spans="1:6">
      <c r="A112" s="60"/>
      <c r="B112" s="61"/>
      <c r="C112" s="64"/>
      <c r="D112" s="62"/>
      <c r="E112" s="63"/>
      <c r="F112" s="63"/>
    </row>
    <row r="113" spans="1:6">
      <c r="A113" s="60"/>
      <c r="B113" s="61"/>
      <c r="C113" s="64"/>
      <c r="D113" s="62"/>
      <c r="E113" s="63"/>
      <c r="F113" s="63"/>
    </row>
    <row r="114" spans="1:6" ht="15">
      <c r="A114" s="59"/>
      <c r="B114" s="61"/>
      <c r="C114" s="59"/>
      <c r="D114" s="59"/>
      <c r="E114" s="59"/>
      <c r="F114" s="63"/>
    </row>
    <row r="115" spans="1:6">
      <c r="A115" s="60"/>
      <c r="B115" s="61"/>
      <c r="C115" s="64"/>
      <c r="D115" s="62"/>
      <c r="E115" s="63"/>
      <c r="F115" s="63"/>
    </row>
    <row r="116" spans="1:6" ht="15">
      <c r="A116" s="59"/>
      <c r="B116" s="61"/>
      <c r="C116" s="59"/>
      <c r="D116" s="59"/>
      <c r="E116" s="59"/>
      <c r="F116" s="63"/>
    </row>
    <row r="117" spans="1:6">
      <c r="A117" s="60"/>
      <c r="B117" s="61"/>
      <c r="C117" s="64"/>
      <c r="D117" s="62"/>
      <c r="E117" s="63"/>
      <c r="F117" s="63"/>
    </row>
    <row r="118" spans="1:6" ht="15">
      <c r="A118" s="59"/>
      <c r="B118" s="61"/>
      <c r="C118" s="59"/>
      <c r="D118" s="59"/>
      <c r="E118" s="59"/>
      <c r="F118" s="63"/>
    </row>
    <row r="119" spans="1:6">
      <c r="A119" s="60"/>
      <c r="B119" s="61"/>
      <c r="C119" s="64"/>
      <c r="D119" s="62"/>
      <c r="E119" s="63"/>
      <c r="F119" s="63"/>
    </row>
    <row r="120" spans="1:6" ht="15">
      <c r="A120" s="59"/>
      <c r="B120" s="61"/>
      <c r="C120" s="59"/>
      <c r="D120" s="59"/>
      <c r="E120" s="59"/>
      <c r="F120" s="63"/>
    </row>
    <row r="121" spans="1:6">
      <c r="A121" s="60"/>
      <c r="B121" s="61"/>
      <c r="C121" s="64"/>
      <c r="D121" s="62"/>
      <c r="E121" s="63"/>
      <c r="F121" s="63"/>
    </row>
    <row r="122" spans="1:6">
      <c r="A122" s="60"/>
      <c r="B122" s="61"/>
      <c r="C122" s="64"/>
      <c r="D122" s="62"/>
      <c r="E122" s="63"/>
      <c r="F122" s="63"/>
    </row>
    <row r="123" spans="1:6">
      <c r="A123" s="60"/>
      <c r="B123" s="61"/>
      <c r="C123" s="64"/>
      <c r="D123" s="62"/>
      <c r="E123" s="63"/>
      <c r="F123" s="63"/>
    </row>
    <row r="124" spans="1:6">
      <c r="A124" s="60"/>
      <c r="B124" s="61"/>
      <c r="C124" s="64"/>
      <c r="D124" s="62"/>
      <c r="E124" s="63"/>
      <c r="F124" s="63"/>
    </row>
    <row r="125" spans="1:6">
      <c r="A125" s="60"/>
      <c r="B125" s="61"/>
      <c r="C125" s="64"/>
      <c r="D125" s="62"/>
      <c r="E125" s="63"/>
      <c r="F125" s="63"/>
    </row>
    <row r="126" spans="1:6">
      <c r="A126" s="60"/>
      <c r="B126" s="61"/>
      <c r="C126" s="64"/>
      <c r="D126" s="64"/>
      <c r="E126" s="63"/>
      <c r="F126" s="63"/>
    </row>
    <row r="127" spans="1:6">
      <c r="A127" s="54"/>
      <c r="B127" s="57"/>
      <c r="C127" s="57"/>
      <c r="D127" s="57"/>
      <c r="E127" s="57"/>
      <c r="F127" s="57"/>
    </row>
    <row r="128" spans="1:6">
      <c r="A128" s="60"/>
      <c r="B128" s="61"/>
      <c r="C128" s="64"/>
      <c r="D128" s="64"/>
      <c r="E128" s="63"/>
      <c r="F128" s="63"/>
    </row>
    <row r="129" spans="1:7">
      <c r="A129" s="50"/>
      <c r="B129" s="55"/>
      <c r="C129" s="58"/>
      <c r="D129" s="58"/>
      <c r="E129" s="57"/>
      <c r="F129" s="57"/>
      <c r="G129" s="11"/>
    </row>
    <row r="130" spans="1:7">
      <c r="A130" s="70"/>
      <c r="B130" s="71"/>
      <c r="C130" s="72"/>
      <c r="D130" s="73"/>
      <c r="E130" s="74"/>
      <c r="F130" s="75"/>
      <c r="G130"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of &amp;N</oddFooter>
  </headerFooter>
  <legacyDrawing r:id="rId2"/>
  <oleObjects>
    <oleObject progId="Word.Document.8" shapeId="39937" r:id="rId3"/>
  </oleObjects>
</worksheet>
</file>

<file path=xl/worksheets/sheet3.xml><?xml version="1.0" encoding="utf-8"?>
<worksheet xmlns="http://schemas.openxmlformats.org/spreadsheetml/2006/main" xmlns:r="http://schemas.openxmlformats.org/officeDocument/2006/relationships">
  <dimension ref="A1:G130"/>
  <sheetViews>
    <sheetView view="pageBreakPreview" zoomScaleSheetLayoutView="100" workbookViewId="0">
      <selection activeCell="A4" sqref="A4"/>
    </sheetView>
  </sheetViews>
  <sheetFormatPr defaultColWidth="9.140625" defaultRowHeight="12.75"/>
  <cols>
    <col min="1" max="1" width="8.7109375" style="51" customWidth="1"/>
    <col min="2" max="2" width="43.7109375" style="5" customWidth="1"/>
    <col min="3" max="3" width="8.7109375" style="41" customWidth="1"/>
    <col min="4" max="4" width="5.7109375" style="7" customWidth="1"/>
    <col min="5" max="5" width="9.7109375" style="33" customWidth="1"/>
    <col min="6" max="6" width="10.7109375" style="25" customWidth="1"/>
    <col min="7" max="16384" width="9.140625" style="5"/>
  </cols>
  <sheetData>
    <row r="1" spans="1:6" ht="84.95" customHeight="1">
      <c r="A1" s="47"/>
      <c r="B1" s="8"/>
      <c r="C1" s="38"/>
      <c r="D1" s="9"/>
      <c r="E1" s="30"/>
      <c r="F1" s="24"/>
    </row>
    <row r="2" spans="1:6" s="29" customFormat="1" ht="11.25">
      <c r="A2" s="48" t="s">
        <v>6</v>
      </c>
      <c r="B2" s="26" t="s">
        <v>7</v>
      </c>
      <c r="C2" s="39" t="s">
        <v>8</v>
      </c>
      <c r="D2" s="27" t="s">
        <v>16</v>
      </c>
      <c r="E2" s="31" t="s">
        <v>9</v>
      </c>
      <c r="F2" s="28" t="s">
        <v>10</v>
      </c>
    </row>
    <row r="3" spans="1:6">
      <c r="A3" s="49"/>
      <c r="B3" s="4"/>
      <c r="C3" s="40"/>
      <c r="D3" s="13"/>
      <c r="E3" s="32"/>
      <c r="F3" s="14"/>
    </row>
    <row r="4" spans="1:6">
      <c r="A4" s="50" t="s">
        <v>37</v>
      </c>
      <c r="B4" s="99" t="s">
        <v>38</v>
      </c>
      <c r="C4" s="90"/>
      <c r="D4" s="90"/>
      <c r="E4" s="89"/>
      <c r="F4" s="89"/>
    </row>
    <row r="5" spans="1:6">
      <c r="A5" s="50"/>
      <c r="B5" s="87"/>
      <c r="C5" s="90"/>
      <c r="D5" s="90"/>
      <c r="E5" s="89"/>
      <c r="F5" s="89"/>
    </row>
    <row r="6" spans="1:6" ht="89.25">
      <c r="A6" s="100"/>
      <c r="B6" s="101" t="s">
        <v>96</v>
      </c>
      <c r="C6" s="103"/>
      <c r="D6" s="103"/>
      <c r="E6" s="102"/>
      <c r="F6" s="95"/>
    </row>
    <row r="7" spans="1:6">
      <c r="A7" s="100" t="s">
        <v>97</v>
      </c>
      <c r="B7" s="101" t="s">
        <v>98</v>
      </c>
      <c r="C7" s="103">
        <v>54</v>
      </c>
      <c r="D7" s="103" t="s">
        <v>32</v>
      </c>
      <c r="E7" s="102"/>
      <c r="F7" s="102">
        <f t="shared" ref="F7:F33" si="0">C7*E7</f>
        <v>0</v>
      </c>
    </row>
    <row r="8" spans="1:6" ht="89.25">
      <c r="A8" s="100"/>
      <c r="B8" s="101" t="s">
        <v>99</v>
      </c>
      <c r="C8" s="103"/>
      <c r="D8" s="103"/>
      <c r="E8" s="102"/>
      <c r="F8" s="102"/>
    </row>
    <row r="9" spans="1:6">
      <c r="A9" s="100" t="s">
        <v>100</v>
      </c>
      <c r="B9" s="101" t="s">
        <v>101</v>
      </c>
      <c r="C9" s="103">
        <v>4</v>
      </c>
      <c r="D9" s="103" t="s">
        <v>31</v>
      </c>
      <c r="E9" s="102"/>
      <c r="F9" s="102">
        <f t="shared" si="0"/>
        <v>0</v>
      </c>
    </row>
    <row r="10" spans="1:6">
      <c r="A10" s="100" t="s">
        <v>102</v>
      </c>
      <c r="B10" s="101" t="s">
        <v>103</v>
      </c>
      <c r="C10" s="103">
        <v>1</v>
      </c>
      <c r="D10" s="103" t="s">
        <v>31</v>
      </c>
      <c r="E10" s="102"/>
      <c r="F10" s="102">
        <f t="shared" si="0"/>
        <v>0</v>
      </c>
    </row>
    <row r="11" spans="1:6">
      <c r="A11" s="100" t="s">
        <v>104</v>
      </c>
      <c r="B11" s="101" t="s">
        <v>105</v>
      </c>
      <c r="C11" s="103">
        <v>1</v>
      </c>
      <c r="D11" s="103" t="s">
        <v>31</v>
      </c>
      <c r="E11" s="102"/>
      <c r="F11" s="102">
        <f t="shared" si="0"/>
        <v>0</v>
      </c>
    </row>
    <row r="12" spans="1:6">
      <c r="A12" s="100" t="s">
        <v>106</v>
      </c>
      <c r="B12" s="101" t="s">
        <v>107</v>
      </c>
      <c r="C12" s="103">
        <v>2</v>
      </c>
      <c r="D12" s="103" t="s">
        <v>31</v>
      </c>
      <c r="E12" s="102"/>
      <c r="F12" s="102">
        <f t="shared" si="0"/>
        <v>0</v>
      </c>
    </row>
    <row r="13" spans="1:6">
      <c r="A13" s="100" t="s">
        <v>108</v>
      </c>
      <c r="B13" s="101" t="s">
        <v>109</v>
      </c>
      <c r="C13" s="103">
        <v>1</v>
      </c>
      <c r="D13" s="103" t="s">
        <v>31</v>
      </c>
      <c r="E13" s="102"/>
      <c r="F13" s="102">
        <f t="shared" si="0"/>
        <v>0</v>
      </c>
    </row>
    <row r="14" spans="1:6" ht="38.25">
      <c r="A14" s="100" t="s">
        <v>110</v>
      </c>
      <c r="B14" s="101" t="s">
        <v>111</v>
      </c>
      <c r="C14" s="103">
        <v>1</v>
      </c>
      <c r="D14" s="103" t="s">
        <v>31</v>
      </c>
      <c r="E14" s="102"/>
      <c r="F14" s="102">
        <f t="shared" si="0"/>
        <v>0</v>
      </c>
    </row>
    <row r="15" spans="1:6" ht="114.75">
      <c r="A15" s="100"/>
      <c r="B15" s="101" t="s">
        <v>112</v>
      </c>
      <c r="C15" s="103"/>
      <c r="D15" s="103"/>
      <c r="E15" s="102"/>
      <c r="F15" s="102"/>
    </row>
    <row r="16" spans="1:6">
      <c r="A16" s="100" t="s">
        <v>113</v>
      </c>
      <c r="B16" s="101" t="s">
        <v>114</v>
      </c>
      <c r="C16" s="103">
        <v>1</v>
      </c>
      <c r="D16" s="103" t="s">
        <v>31</v>
      </c>
      <c r="E16" s="102"/>
      <c r="F16" s="102">
        <f t="shared" si="0"/>
        <v>0</v>
      </c>
    </row>
    <row r="17" spans="1:6" ht="76.5">
      <c r="A17" s="100" t="s">
        <v>115</v>
      </c>
      <c r="B17" s="101" t="s">
        <v>116</v>
      </c>
      <c r="C17" s="103">
        <v>1</v>
      </c>
      <c r="D17" s="103" t="s">
        <v>31</v>
      </c>
      <c r="E17" s="102"/>
      <c r="F17" s="102">
        <f t="shared" si="0"/>
        <v>0</v>
      </c>
    </row>
    <row r="18" spans="1:6" ht="76.5">
      <c r="A18" s="100" t="s">
        <v>117</v>
      </c>
      <c r="B18" s="101" t="s">
        <v>118</v>
      </c>
      <c r="C18" s="103">
        <v>10</v>
      </c>
      <c r="D18" s="103" t="s">
        <v>32</v>
      </c>
      <c r="E18" s="102"/>
      <c r="F18" s="102">
        <f t="shared" si="0"/>
        <v>0</v>
      </c>
    </row>
    <row r="19" spans="1:6" ht="38.25">
      <c r="A19" s="100" t="s">
        <v>119</v>
      </c>
      <c r="B19" s="101" t="s">
        <v>120</v>
      </c>
      <c r="C19" s="103">
        <v>1</v>
      </c>
      <c r="D19" s="103" t="s">
        <v>31</v>
      </c>
      <c r="E19" s="102"/>
      <c r="F19" s="102">
        <f t="shared" si="0"/>
        <v>0</v>
      </c>
    </row>
    <row r="20" spans="1:6" ht="38.25">
      <c r="A20" s="100" t="s">
        <v>121</v>
      </c>
      <c r="B20" s="101" t="s">
        <v>122</v>
      </c>
      <c r="C20" s="103">
        <v>1</v>
      </c>
      <c r="D20" s="103" t="s">
        <v>30</v>
      </c>
      <c r="E20" s="102"/>
      <c r="F20" s="102">
        <f t="shared" si="0"/>
        <v>0</v>
      </c>
    </row>
    <row r="21" spans="1:6" ht="25.5">
      <c r="A21" s="100" t="s">
        <v>123</v>
      </c>
      <c r="B21" s="101" t="s">
        <v>124</v>
      </c>
      <c r="C21" s="103">
        <v>52</v>
      </c>
      <c r="D21" s="103" t="s">
        <v>32</v>
      </c>
      <c r="E21" s="102"/>
      <c r="F21" s="102">
        <f t="shared" si="0"/>
        <v>0</v>
      </c>
    </row>
    <row r="22" spans="1:6" ht="38.25">
      <c r="A22" s="100" t="s">
        <v>125</v>
      </c>
      <c r="B22" s="101" t="s">
        <v>126</v>
      </c>
      <c r="C22" s="103">
        <v>12</v>
      </c>
      <c r="D22" s="103" t="s">
        <v>31</v>
      </c>
      <c r="E22" s="102"/>
      <c r="F22" s="102">
        <f t="shared" si="0"/>
        <v>0</v>
      </c>
    </row>
    <row r="23" spans="1:6" ht="25.5">
      <c r="A23" s="100" t="s">
        <v>127</v>
      </c>
      <c r="B23" s="101" t="s">
        <v>128</v>
      </c>
      <c r="C23" s="103">
        <v>52</v>
      </c>
      <c r="D23" s="103" t="s">
        <v>32</v>
      </c>
      <c r="E23" s="102"/>
      <c r="F23" s="102">
        <f t="shared" si="0"/>
        <v>0</v>
      </c>
    </row>
    <row r="24" spans="1:6">
      <c r="A24" s="100" t="s">
        <v>129</v>
      </c>
      <c r="B24" s="101" t="s">
        <v>130</v>
      </c>
      <c r="C24" s="103">
        <v>11</v>
      </c>
      <c r="D24" s="103" t="s">
        <v>31</v>
      </c>
      <c r="E24" s="102"/>
      <c r="F24" s="102">
        <f t="shared" si="0"/>
        <v>0</v>
      </c>
    </row>
    <row r="25" spans="1:6" ht="25.5">
      <c r="A25" s="100" t="s">
        <v>131</v>
      </c>
      <c r="B25" s="101" t="s">
        <v>132</v>
      </c>
      <c r="C25" s="103">
        <v>1</v>
      </c>
      <c r="D25" s="103" t="s">
        <v>31</v>
      </c>
      <c r="E25" s="102"/>
      <c r="F25" s="102">
        <f t="shared" si="0"/>
        <v>0</v>
      </c>
    </row>
    <row r="26" spans="1:6" ht="25.5">
      <c r="A26" s="100" t="s">
        <v>133</v>
      </c>
      <c r="B26" s="101" t="s">
        <v>134</v>
      </c>
      <c r="C26" s="103">
        <v>1</v>
      </c>
      <c r="D26" s="103" t="s">
        <v>31</v>
      </c>
      <c r="E26" s="102"/>
      <c r="F26" s="102">
        <f t="shared" si="0"/>
        <v>0</v>
      </c>
    </row>
    <row r="27" spans="1:6" ht="38.25">
      <c r="A27" s="100" t="s">
        <v>135</v>
      </c>
      <c r="B27" s="101" t="s">
        <v>136</v>
      </c>
      <c r="C27" s="103">
        <v>52</v>
      </c>
      <c r="D27" s="103" t="s">
        <v>32</v>
      </c>
      <c r="E27" s="102"/>
      <c r="F27" s="102">
        <f t="shared" si="0"/>
        <v>0</v>
      </c>
    </row>
    <row r="28" spans="1:6" ht="38.25">
      <c r="A28" s="100" t="s">
        <v>137</v>
      </c>
      <c r="B28" s="101" t="s">
        <v>138</v>
      </c>
      <c r="C28" s="103">
        <v>1</v>
      </c>
      <c r="D28" s="103" t="s">
        <v>31</v>
      </c>
      <c r="E28" s="102"/>
      <c r="F28" s="102">
        <f t="shared" si="0"/>
        <v>0</v>
      </c>
    </row>
    <row r="29" spans="1:6" ht="51">
      <c r="A29" s="100" t="s">
        <v>139</v>
      </c>
      <c r="B29" s="101" t="s">
        <v>140</v>
      </c>
      <c r="C29" s="103">
        <v>1</v>
      </c>
      <c r="D29" s="103" t="s">
        <v>30</v>
      </c>
      <c r="E29" s="102"/>
      <c r="F29" s="102">
        <f t="shared" si="0"/>
        <v>0</v>
      </c>
    </row>
    <row r="30" spans="1:6" ht="38.25">
      <c r="A30" s="100" t="s">
        <v>141</v>
      </c>
      <c r="B30" s="101" t="s">
        <v>142</v>
      </c>
      <c r="C30" s="103">
        <v>1</v>
      </c>
      <c r="D30" s="103" t="s">
        <v>30</v>
      </c>
      <c r="E30" s="102"/>
      <c r="F30" s="102">
        <f t="shared" si="0"/>
        <v>0</v>
      </c>
    </row>
    <row r="31" spans="1:6">
      <c r="A31" s="100" t="s">
        <v>143</v>
      </c>
      <c r="B31" s="101" t="s">
        <v>144</v>
      </c>
      <c r="C31" s="103">
        <v>1</v>
      </c>
      <c r="D31" s="103" t="s">
        <v>30</v>
      </c>
      <c r="E31" s="102"/>
      <c r="F31" s="102">
        <f t="shared" si="0"/>
        <v>0</v>
      </c>
    </row>
    <row r="32" spans="1:6">
      <c r="A32" s="100" t="s">
        <v>145</v>
      </c>
      <c r="B32" s="101" t="s">
        <v>146</v>
      </c>
      <c r="C32" s="103">
        <v>1</v>
      </c>
      <c r="D32" s="103" t="s">
        <v>30</v>
      </c>
      <c r="E32" s="102"/>
      <c r="F32" s="102">
        <f t="shared" si="0"/>
        <v>0</v>
      </c>
    </row>
    <row r="33" spans="1:6" ht="51">
      <c r="A33" s="100" t="s">
        <v>147</v>
      </c>
      <c r="B33" s="101" t="s">
        <v>148</v>
      </c>
      <c r="C33" s="103">
        <v>1</v>
      </c>
      <c r="D33" s="103" t="s">
        <v>30</v>
      </c>
      <c r="E33" s="102"/>
      <c r="F33" s="102">
        <f t="shared" si="0"/>
        <v>0</v>
      </c>
    </row>
    <row r="34" spans="1:6">
      <c r="A34" s="77"/>
      <c r="B34" s="78"/>
      <c r="C34" s="79"/>
      <c r="D34" s="91"/>
      <c r="E34" s="95"/>
      <c r="F34" s="95"/>
    </row>
    <row r="35" spans="1:6">
      <c r="A35" s="80"/>
      <c r="B35" s="97" t="str">
        <f>CONCATENATE("SKUPAJ ",B4,":")</f>
        <v>SKUPAJ MATERIAL IN MONTAŽNA DELA:</v>
      </c>
      <c r="C35" s="81"/>
      <c r="D35" s="82"/>
      <c r="E35" s="83"/>
      <c r="F35" s="52">
        <f>SUM(F6:F33)</f>
        <v>0</v>
      </c>
    </row>
    <row r="36" spans="1:6" ht="15">
      <c r="A36" s="65"/>
      <c r="B36" s="66"/>
      <c r="C36" s="67"/>
      <c r="D36" s="68"/>
      <c r="E36" s="69"/>
      <c r="F36" s="95"/>
    </row>
    <row r="37" spans="1:6" ht="15">
      <c r="A37" s="76"/>
      <c r="B37" s="94"/>
      <c r="C37" s="76"/>
      <c r="D37" s="76"/>
      <c r="E37" s="76"/>
      <c r="F37" s="95"/>
    </row>
    <row r="38" spans="1:6">
      <c r="A38" s="93"/>
      <c r="B38" s="53"/>
      <c r="C38" s="96"/>
      <c r="D38" s="91"/>
      <c r="E38" s="95"/>
      <c r="F38" s="89"/>
    </row>
    <row r="39" spans="1:6">
      <c r="A39" s="93"/>
      <c r="B39" s="94"/>
      <c r="C39" s="96"/>
      <c r="D39" s="91"/>
      <c r="E39" s="95"/>
      <c r="F39" s="95"/>
    </row>
    <row r="40" spans="1:6">
      <c r="A40" s="93"/>
      <c r="B40" s="94"/>
      <c r="C40" s="96"/>
      <c r="D40" s="91"/>
      <c r="E40" s="95"/>
      <c r="F40" s="95"/>
    </row>
    <row r="41" spans="1:6">
      <c r="A41" s="93"/>
      <c r="B41" s="94"/>
      <c r="C41" s="96"/>
      <c r="D41" s="91"/>
      <c r="E41" s="95"/>
      <c r="F41" s="95"/>
    </row>
    <row r="42" spans="1:6">
      <c r="A42" s="93"/>
      <c r="B42" s="94"/>
      <c r="C42" s="96"/>
      <c r="D42" s="91"/>
      <c r="E42" s="95"/>
      <c r="F42" s="95"/>
    </row>
    <row r="43" spans="1:6">
      <c r="A43" s="93"/>
      <c r="B43" s="94"/>
      <c r="C43" s="96"/>
      <c r="D43" s="91"/>
      <c r="E43" s="95"/>
      <c r="F43" s="95"/>
    </row>
    <row r="44" spans="1:6">
      <c r="A44" s="93"/>
      <c r="B44" s="94"/>
      <c r="C44" s="96"/>
      <c r="D44" s="91"/>
      <c r="E44" s="95"/>
      <c r="F44" s="95"/>
    </row>
    <row r="45" spans="1:6">
      <c r="A45" s="93"/>
      <c r="B45" s="94"/>
      <c r="C45" s="96"/>
      <c r="D45" s="91"/>
      <c r="E45" s="95"/>
      <c r="F45" s="95"/>
    </row>
    <row r="46" spans="1:6">
      <c r="A46" s="93"/>
      <c r="B46" s="94"/>
      <c r="C46" s="96"/>
      <c r="D46" s="91"/>
      <c r="E46" s="95"/>
      <c r="F46" s="95"/>
    </row>
    <row r="47" spans="1:6">
      <c r="A47" s="93"/>
      <c r="B47" s="94"/>
      <c r="C47" s="96"/>
      <c r="D47" s="91"/>
      <c r="E47" s="95"/>
      <c r="F47" s="95"/>
    </row>
    <row r="48" spans="1:6">
      <c r="A48" s="54"/>
      <c r="B48" s="53"/>
      <c r="C48" s="90"/>
      <c r="D48" s="90"/>
      <c r="E48" s="89"/>
      <c r="F48" s="95"/>
    </row>
    <row r="49" spans="1:6">
      <c r="A49" s="93"/>
      <c r="B49" s="94"/>
      <c r="C49" s="96"/>
      <c r="D49" s="96"/>
      <c r="E49" s="95"/>
      <c r="F49" s="95"/>
    </row>
    <row r="50" spans="1:6">
      <c r="A50" s="93"/>
      <c r="B50" s="94"/>
      <c r="C50" s="96"/>
      <c r="D50" s="96"/>
      <c r="E50" s="95"/>
      <c r="F50" s="95"/>
    </row>
    <row r="51" spans="1:6">
      <c r="A51" s="93"/>
      <c r="B51" s="94"/>
      <c r="C51" s="96"/>
      <c r="D51" s="96"/>
      <c r="E51" s="95"/>
      <c r="F51" s="95"/>
    </row>
    <row r="52" spans="1:6">
      <c r="A52" s="54"/>
      <c r="B52" s="87"/>
      <c r="C52" s="90"/>
      <c r="D52" s="56"/>
      <c r="E52" s="89"/>
      <c r="F52" s="95"/>
    </row>
    <row r="53" spans="1:6" ht="15">
      <c r="A53" s="92"/>
      <c r="B53" s="94"/>
      <c r="C53" s="92"/>
      <c r="D53" s="92"/>
      <c r="E53" s="92"/>
      <c r="F53" s="95"/>
    </row>
    <row r="54" spans="1:6">
      <c r="A54" s="93"/>
      <c r="B54" s="94"/>
      <c r="C54" s="96"/>
      <c r="D54" s="91"/>
      <c r="E54" s="95"/>
      <c r="F54" s="95"/>
    </row>
    <row r="55" spans="1:6">
      <c r="A55" s="93"/>
      <c r="B55" s="94"/>
      <c r="C55" s="96"/>
      <c r="D55" s="91"/>
      <c r="E55" s="95"/>
      <c r="F55" s="95"/>
    </row>
    <row r="56" spans="1:6">
      <c r="A56" s="93"/>
      <c r="B56" s="94"/>
      <c r="C56" s="96"/>
      <c r="D56" s="91"/>
      <c r="E56" s="95"/>
      <c r="F56" s="95"/>
    </row>
    <row r="57" spans="1:6" ht="15">
      <c r="A57" s="92"/>
      <c r="B57" s="94"/>
      <c r="C57" s="92"/>
      <c r="D57" s="92"/>
      <c r="E57" s="92"/>
      <c r="F57" s="95"/>
    </row>
    <row r="58" spans="1:6">
      <c r="A58" s="93"/>
      <c r="B58" s="94"/>
      <c r="C58" s="96"/>
      <c r="D58" s="91"/>
      <c r="E58" s="95"/>
      <c r="F58" s="95"/>
    </row>
    <row r="59" spans="1:6" ht="15">
      <c r="A59" s="92"/>
      <c r="B59" s="94"/>
      <c r="C59" s="92"/>
      <c r="D59" s="92"/>
      <c r="E59" s="92"/>
      <c r="F59" s="95"/>
    </row>
    <row r="60" spans="1:6">
      <c r="A60" s="93"/>
      <c r="B60" s="94"/>
      <c r="C60" s="96"/>
      <c r="D60" s="91"/>
      <c r="E60" s="95"/>
      <c r="F60" s="95"/>
    </row>
    <row r="61" spans="1:6" ht="15">
      <c r="A61" s="92"/>
      <c r="B61" s="94"/>
      <c r="C61" s="92"/>
      <c r="D61" s="92"/>
      <c r="E61" s="92"/>
      <c r="F61" s="95"/>
    </row>
    <row r="62" spans="1:6">
      <c r="A62" s="93"/>
      <c r="B62" s="94"/>
      <c r="C62" s="96"/>
      <c r="D62" s="91"/>
      <c r="E62" s="95"/>
      <c r="F62" s="95"/>
    </row>
    <row r="63" spans="1:6">
      <c r="A63" s="93"/>
      <c r="B63" s="94"/>
      <c r="C63" s="96"/>
      <c r="D63" s="91"/>
      <c r="E63" s="95"/>
      <c r="F63" s="95"/>
    </row>
    <row r="64" spans="1:6">
      <c r="A64" s="93"/>
      <c r="B64" s="94"/>
      <c r="C64" s="96"/>
      <c r="D64" s="91"/>
      <c r="E64" s="95"/>
      <c r="F64" s="95"/>
    </row>
    <row r="65" spans="1:6" ht="15">
      <c r="A65" s="92"/>
      <c r="B65" s="94"/>
      <c r="C65" s="92"/>
      <c r="D65" s="92"/>
      <c r="E65" s="92"/>
      <c r="F65" s="95"/>
    </row>
    <row r="66" spans="1:6">
      <c r="A66" s="93"/>
      <c r="B66" s="94"/>
      <c r="C66" s="96"/>
      <c r="D66" s="91"/>
      <c r="E66" s="95"/>
      <c r="F66" s="95"/>
    </row>
    <row r="67" spans="1:6">
      <c r="A67" s="93"/>
      <c r="B67" s="94"/>
      <c r="C67" s="96"/>
      <c r="D67" s="91"/>
      <c r="E67" s="95"/>
      <c r="F67" s="95"/>
    </row>
    <row r="68" spans="1:6">
      <c r="A68" s="93"/>
      <c r="B68" s="94"/>
      <c r="C68" s="96"/>
      <c r="D68" s="91"/>
      <c r="E68" s="95"/>
      <c r="F68" s="95"/>
    </row>
    <row r="69" spans="1:6">
      <c r="A69" s="93"/>
      <c r="B69" s="94"/>
      <c r="C69" s="96"/>
      <c r="D69" s="91"/>
      <c r="E69" s="95"/>
      <c r="F69" s="95"/>
    </row>
    <row r="70" spans="1:6">
      <c r="A70" s="93"/>
      <c r="B70" s="94"/>
      <c r="C70" s="96"/>
      <c r="D70" s="91"/>
      <c r="E70" s="95"/>
      <c r="F70" s="95"/>
    </row>
    <row r="71" spans="1:6">
      <c r="A71" s="93"/>
      <c r="B71" s="94"/>
      <c r="C71" s="96"/>
      <c r="D71" s="91"/>
      <c r="E71" s="95"/>
      <c r="F71" s="95"/>
    </row>
    <row r="72" spans="1:6">
      <c r="A72" s="93"/>
      <c r="B72" s="94"/>
      <c r="C72" s="96"/>
      <c r="D72" s="91"/>
      <c r="E72" s="95"/>
      <c r="F72" s="95"/>
    </row>
    <row r="73" spans="1:6">
      <c r="A73" s="93"/>
      <c r="B73" s="94"/>
      <c r="C73" s="96"/>
      <c r="D73" s="91"/>
      <c r="E73" s="95"/>
      <c r="F73" s="95"/>
    </row>
    <row r="74" spans="1:6">
      <c r="A74" s="93"/>
      <c r="B74" s="94"/>
      <c r="C74" s="96"/>
      <c r="D74" s="91"/>
      <c r="E74" s="95"/>
      <c r="F74" s="95"/>
    </row>
    <row r="75" spans="1:6">
      <c r="A75" s="93"/>
      <c r="B75" s="94"/>
      <c r="C75" s="96"/>
      <c r="D75" s="91"/>
      <c r="E75" s="95"/>
      <c r="F75" s="95"/>
    </row>
    <row r="76" spans="1:6">
      <c r="A76" s="93"/>
      <c r="B76" s="94"/>
      <c r="C76" s="96"/>
      <c r="D76" s="91"/>
      <c r="E76" s="95"/>
      <c r="F76" s="95"/>
    </row>
    <row r="77" spans="1:6">
      <c r="A77" s="93"/>
      <c r="B77" s="94"/>
      <c r="C77" s="96"/>
      <c r="D77" s="96"/>
      <c r="E77" s="95"/>
      <c r="F77" s="95"/>
    </row>
    <row r="78" spans="1:6">
      <c r="A78" s="54"/>
      <c r="B78" s="89"/>
      <c r="C78" s="89"/>
      <c r="D78" s="89"/>
      <c r="E78" s="89"/>
      <c r="F78" s="95"/>
    </row>
    <row r="79" spans="1:6">
      <c r="A79" s="54"/>
      <c r="B79" s="89"/>
      <c r="C79" s="89"/>
      <c r="D79" s="89"/>
      <c r="E79" s="89"/>
      <c r="F79" s="95"/>
    </row>
    <row r="80" spans="1:6">
      <c r="A80" s="54"/>
      <c r="B80" s="89"/>
      <c r="C80" s="89"/>
      <c r="D80" s="89"/>
      <c r="E80" s="89"/>
      <c r="F80" s="95"/>
    </row>
    <row r="81" spans="1:6">
      <c r="A81" s="54"/>
      <c r="B81" s="89"/>
      <c r="C81" s="89"/>
      <c r="D81" s="89"/>
      <c r="E81" s="89"/>
      <c r="F81" s="95"/>
    </row>
    <row r="82" spans="1:6">
      <c r="A82" s="54"/>
      <c r="B82" s="87"/>
      <c r="C82" s="90"/>
      <c r="D82" s="56"/>
      <c r="E82" s="89"/>
      <c r="F82" s="95"/>
    </row>
    <row r="83" spans="1:6" ht="15">
      <c r="A83" s="76"/>
      <c r="B83" s="94"/>
      <c r="C83" s="76"/>
      <c r="D83" s="76"/>
      <c r="E83" s="76"/>
      <c r="F83" s="95"/>
    </row>
    <row r="84" spans="1:6">
      <c r="A84" s="93"/>
      <c r="B84" s="94"/>
      <c r="C84" s="96"/>
      <c r="D84" s="91"/>
      <c r="E84" s="95"/>
      <c r="F84" s="95"/>
    </row>
    <row r="85" spans="1:6" ht="15">
      <c r="A85" s="76"/>
      <c r="B85" s="94"/>
      <c r="C85" s="76"/>
      <c r="D85" s="76"/>
      <c r="E85" s="76"/>
      <c r="F85" s="95"/>
    </row>
    <row r="86" spans="1:6">
      <c r="A86" s="93"/>
      <c r="B86" s="94"/>
      <c r="C86" s="96"/>
      <c r="D86" s="91"/>
      <c r="E86" s="95"/>
      <c r="F86" s="95"/>
    </row>
    <row r="87" spans="1:6" ht="15">
      <c r="A87" s="76"/>
      <c r="B87" s="94"/>
      <c r="C87" s="76"/>
      <c r="D87" s="76"/>
      <c r="E87" s="76"/>
      <c r="F87" s="95"/>
    </row>
    <row r="88" spans="1:6">
      <c r="A88" s="93"/>
      <c r="B88" s="94"/>
      <c r="C88" s="96"/>
      <c r="D88" s="91"/>
      <c r="E88" s="95"/>
      <c r="F88" s="95"/>
    </row>
    <row r="89" spans="1:6">
      <c r="A89" s="93"/>
      <c r="B89" s="94"/>
      <c r="C89" s="96"/>
      <c r="D89" s="91"/>
      <c r="E89" s="95"/>
      <c r="F89" s="95"/>
    </row>
    <row r="90" spans="1:6" ht="15">
      <c r="A90" s="76"/>
      <c r="B90" s="94"/>
      <c r="C90" s="76"/>
      <c r="D90" s="76"/>
      <c r="E90" s="76"/>
      <c r="F90" s="95"/>
    </row>
    <row r="91" spans="1:6">
      <c r="A91" s="93"/>
      <c r="B91" s="94"/>
      <c r="C91" s="96"/>
      <c r="D91" s="91"/>
      <c r="E91" s="95"/>
      <c r="F91" s="95"/>
    </row>
    <row r="92" spans="1:6">
      <c r="A92" s="93"/>
      <c r="B92" s="94"/>
      <c r="C92" s="96"/>
      <c r="D92" s="91"/>
      <c r="E92" s="95"/>
      <c r="F92" s="95"/>
    </row>
    <row r="93" spans="1:6">
      <c r="A93" s="93"/>
      <c r="B93" s="94"/>
      <c r="C93" s="96"/>
      <c r="D93" s="96"/>
      <c r="E93" s="95"/>
      <c r="F93" s="95"/>
    </row>
    <row r="94" spans="1:6">
      <c r="A94" s="54"/>
      <c r="B94" s="89"/>
      <c r="C94" s="89"/>
      <c r="D94" s="89"/>
      <c r="E94" s="89"/>
      <c r="F94" s="95"/>
    </row>
    <row r="95" spans="1:6">
      <c r="A95" s="54"/>
      <c r="B95" s="89"/>
      <c r="C95" s="89"/>
      <c r="D95" s="89"/>
      <c r="E95" s="89"/>
      <c r="F95" s="95"/>
    </row>
    <row r="96" spans="1:6">
      <c r="A96" s="54"/>
      <c r="B96" s="89"/>
      <c r="C96" s="89"/>
      <c r="D96" s="89"/>
      <c r="E96" s="89"/>
      <c r="F96" s="95"/>
    </row>
    <row r="97" spans="1:6">
      <c r="A97" s="54"/>
      <c r="B97" s="89"/>
      <c r="C97" s="89"/>
      <c r="D97" s="89"/>
      <c r="E97" s="89"/>
      <c r="F97" s="95"/>
    </row>
    <row r="98" spans="1:6">
      <c r="A98" s="54"/>
      <c r="B98" s="87"/>
      <c r="C98" s="90"/>
      <c r="D98" s="56"/>
      <c r="E98" s="89"/>
      <c r="F98" s="95"/>
    </row>
    <row r="99" spans="1:6" ht="15">
      <c r="A99" s="76"/>
      <c r="B99" s="94"/>
      <c r="C99" s="76"/>
      <c r="D99" s="76"/>
      <c r="E99" s="76"/>
      <c r="F99" s="95"/>
    </row>
    <row r="100" spans="1:6">
      <c r="A100" s="93"/>
      <c r="B100" s="94"/>
      <c r="C100" s="96"/>
      <c r="D100" s="91"/>
      <c r="E100" s="95"/>
      <c r="F100" s="95"/>
    </row>
    <row r="101" spans="1:6">
      <c r="A101" s="93"/>
      <c r="B101" s="94"/>
      <c r="C101" s="96"/>
      <c r="D101" s="91"/>
      <c r="E101" s="95"/>
      <c r="F101" s="95"/>
    </row>
    <row r="102" spans="1:6" ht="15">
      <c r="A102" s="76"/>
      <c r="B102" s="94"/>
      <c r="C102" s="76"/>
      <c r="D102" s="76"/>
      <c r="E102" s="76"/>
      <c r="F102" s="95"/>
    </row>
    <row r="103" spans="1:6">
      <c r="A103" s="93"/>
      <c r="B103" s="94"/>
      <c r="C103" s="96"/>
      <c r="D103" s="91"/>
      <c r="E103" s="95"/>
      <c r="F103" s="95"/>
    </row>
    <row r="104" spans="1:6">
      <c r="A104" s="93"/>
      <c r="B104" s="94"/>
      <c r="C104" s="96"/>
      <c r="D104" s="91"/>
      <c r="E104" s="95"/>
      <c r="F104" s="95"/>
    </row>
    <row r="105" spans="1:6">
      <c r="A105" s="93"/>
      <c r="B105" s="94"/>
      <c r="C105" s="96"/>
      <c r="D105" s="96"/>
      <c r="E105" s="95"/>
      <c r="F105" s="95"/>
    </row>
    <row r="106" spans="1:6">
      <c r="A106" s="54"/>
      <c r="B106" s="89"/>
      <c r="C106" s="89"/>
      <c r="D106" s="89"/>
      <c r="E106" s="89"/>
      <c r="F106" s="95"/>
    </row>
    <row r="107" spans="1:6">
      <c r="A107" s="54"/>
      <c r="B107" s="89"/>
      <c r="C107" s="89"/>
      <c r="D107" s="89"/>
      <c r="E107" s="89"/>
      <c r="F107" s="95"/>
    </row>
    <row r="108" spans="1:6">
      <c r="A108" s="54"/>
      <c r="B108" s="89"/>
      <c r="C108" s="89"/>
      <c r="D108" s="89"/>
      <c r="E108" s="89"/>
      <c r="F108" s="95"/>
    </row>
    <row r="109" spans="1:6">
      <c r="A109" s="54"/>
      <c r="B109" s="89"/>
      <c r="C109" s="89"/>
      <c r="D109" s="89"/>
      <c r="E109" s="89"/>
      <c r="F109" s="95"/>
    </row>
    <row r="110" spans="1:6">
      <c r="A110" s="54"/>
      <c r="B110" s="87"/>
      <c r="C110" s="90"/>
      <c r="D110" s="56"/>
      <c r="E110" s="89"/>
      <c r="F110" s="95"/>
    </row>
    <row r="111" spans="1:6" ht="15">
      <c r="A111" s="92"/>
      <c r="B111" s="94"/>
      <c r="C111" s="92"/>
      <c r="D111" s="92"/>
      <c r="E111" s="92"/>
      <c r="F111" s="95"/>
    </row>
    <row r="112" spans="1:6">
      <c r="A112" s="93"/>
      <c r="B112" s="94"/>
      <c r="C112" s="96"/>
      <c r="D112" s="91"/>
      <c r="E112" s="95"/>
      <c r="F112" s="95"/>
    </row>
    <row r="113" spans="1:6">
      <c r="A113" s="93"/>
      <c r="B113" s="94"/>
      <c r="C113" s="96"/>
      <c r="D113" s="91"/>
      <c r="E113" s="95"/>
      <c r="F113" s="95"/>
    </row>
    <row r="114" spans="1:6" ht="15">
      <c r="A114" s="92"/>
      <c r="B114" s="94"/>
      <c r="C114" s="92"/>
      <c r="D114" s="92"/>
      <c r="E114" s="92"/>
      <c r="F114" s="95"/>
    </row>
    <row r="115" spans="1:6">
      <c r="A115" s="93"/>
      <c r="B115" s="94"/>
      <c r="C115" s="96"/>
      <c r="D115" s="91"/>
      <c r="E115" s="95"/>
      <c r="F115" s="95"/>
    </row>
    <row r="116" spans="1:6" ht="15">
      <c r="A116" s="92"/>
      <c r="B116" s="94"/>
      <c r="C116" s="92"/>
      <c r="D116" s="92"/>
      <c r="E116" s="92"/>
      <c r="F116" s="95"/>
    </row>
    <row r="117" spans="1:6">
      <c r="A117" s="93"/>
      <c r="B117" s="94"/>
      <c r="C117" s="96"/>
      <c r="D117" s="91"/>
      <c r="E117" s="95"/>
      <c r="F117" s="95"/>
    </row>
    <row r="118" spans="1:6" ht="15">
      <c r="A118" s="92"/>
      <c r="B118" s="94"/>
      <c r="C118" s="92"/>
      <c r="D118" s="92"/>
      <c r="E118" s="92"/>
      <c r="F118" s="95"/>
    </row>
    <row r="119" spans="1:6">
      <c r="A119" s="93"/>
      <c r="B119" s="94"/>
      <c r="C119" s="96"/>
      <c r="D119" s="91"/>
      <c r="E119" s="95"/>
      <c r="F119" s="95"/>
    </row>
    <row r="120" spans="1:6" ht="15">
      <c r="A120" s="92"/>
      <c r="B120" s="94"/>
      <c r="C120" s="92"/>
      <c r="D120" s="92"/>
      <c r="E120" s="92"/>
      <c r="F120" s="95"/>
    </row>
    <row r="121" spans="1:6">
      <c r="A121" s="93"/>
      <c r="B121" s="94"/>
      <c r="C121" s="96"/>
      <c r="D121" s="91"/>
      <c r="E121" s="95"/>
      <c r="F121" s="95"/>
    </row>
    <row r="122" spans="1:6">
      <c r="A122" s="93"/>
      <c r="B122" s="94"/>
      <c r="C122" s="96"/>
      <c r="D122" s="91"/>
      <c r="E122" s="95"/>
      <c r="F122" s="95"/>
    </row>
    <row r="123" spans="1:6">
      <c r="A123" s="93"/>
      <c r="B123" s="94"/>
      <c r="C123" s="96"/>
      <c r="D123" s="91"/>
      <c r="E123" s="95"/>
      <c r="F123" s="95"/>
    </row>
    <row r="124" spans="1:6">
      <c r="A124" s="93"/>
      <c r="B124" s="94"/>
      <c r="C124" s="96"/>
      <c r="D124" s="91"/>
      <c r="E124" s="95"/>
      <c r="F124" s="95"/>
    </row>
    <row r="125" spans="1:6">
      <c r="A125" s="93"/>
      <c r="B125" s="94"/>
      <c r="C125" s="96"/>
      <c r="D125" s="91"/>
      <c r="E125" s="95"/>
      <c r="F125" s="95"/>
    </row>
    <row r="126" spans="1:6">
      <c r="A126" s="93"/>
      <c r="B126" s="94"/>
      <c r="C126" s="96"/>
      <c r="D126" s="96"/>
      <c r="E126" s="95"/>
      <c r="F126" s="95"/>
    </row>
    <row r="127" spans="1:6">
      <c r="A127" s="54"/>
      <c r="B127" s="89"/>
      <c r="C127" s="89"/>
      <c r="D127" s="89"/>
      <c r="E127" s="89"/>
      <c r="F127" s="89"/>
    </row>
    <row r="128" spans="1:6">
      <c r="A128" s="93"/>
      <c r="B128" s="94"/>
      <c r="C128" s="96"/>
      <c r="D128" s="96"/>
      <c r="E128" s="95"/>
      <c r="F128" s="95"/>
    </row>
    <row r="129" spans="1:7">
      <c r="A129" s="50"/>
      <c r="B129" s="87"/>
      <c r="C129" s="90"/>
      <c r="D129" s="90"/>
      <c r="E129" s="89"/>
      <c r="F129" s="89"/>
      <c r="G129" s="11"/>
    </row>
    <row r="130" spans="1:7">
      <c r="A130" s="70"/>
      <c r="B130" s="71"/>
      <c r="C130" s="72"/>
      <c r="D130" s="73"/>
      <c r="E130" s="74"/>
      <c r="F130" s="75"/>
      <c r="G130"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of &amp;N</oddFooter>
  </headerFooter>
  <legacyDrawing r:id="rId2"/>
  <oleObjects>
    <oleObject progId="Word.Document.8" shapeId="46081"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Rekap</vt:lpstr>
      <vt:lpstr>1.1-gradbena in zemelj.</vt:lpstr>
      <vt:lpstr>1.2-material in montažna</vt:lpstr>
      <vt:lpstr>'1.1-gradbena in zemelj.'!Print_Area</vt:lpstr>
      <vt:lpstr>'1.2-material in montažna'!Print_Area</vt:lpstr>
      <vt:lpstr>Rekap!Print_Area</vt:lpstr>
      <vt:lpstr>'1.1-gradbena in zemelj.'!Print_Titles</vt:lpstr>
      <vt:lpstr>'1.2-material in montažna'!Print_Titles</vt:lpstr>
      <vt:lpstr>Rekap!Print_Titles</vt:lpstr>
    </vt:vector>
  </TitlesOfParts>
  <Company>Klimaterm d.o.o.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dc:creator>
  <cp:lastModifiedBy>Rok</cp:lastModifiedBy>
  <cp:lastPrinted>2016-06-30T13:20:55Z</cp:lastPrinted>
  <dcterms:created xsi:type="dcterms:W3CDTF">2012-10-03T06:40:15Z</dcterms:created>
  <dcterms:modified xsi:type="dcterms:W3CDTF">2018-10-12T08:48:00Z</dcterms:modified>
</cp:coreProperties>
</file>